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5.xml" ContentType="application/vnd.openxmlformats-officedocument.drawingml.chartshapes+xml"/>
  <Override PartName="/xl/drawings/drawing26.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7.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8.xml" ContentType="application/vnd.openxmlformats-officedocument.drawingml.chartshapes+xml"/>
  <Override PartName="/xl/drawings/drawing2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showInkAnnotation="0" codeName="ThisWorkbook" defaultThemeVersion="124226"/>
  <mc:AlternateContent xmlns:mc="http://schemas.openxmlformats.org/markup-compatibility/2006">
    <mc:Choice Requires="x15">
      <x15ac:absPath xmlns:x15ac="http://schemas.microsoft.com/office/spreadsheetml/2010/11/ac" url="D:\OneDrive\OEFA\Teletrabajo OEFA\Reportes\Pisco\2022\Anexos\Anexo 3 - Sistematizacion de datos validos\"/>
    </mc:Choice>
  </mc:AlternateContent>
  <xr:revisionPtr revIDLastSave="0" documentId="13_ncr:1_{41A7C3FE-87CD-4B30-A060-B2F58A5A7D6F}" xr6:coauthVersionLast="47" xr6:coauthVersionMax="47" xr10:uidLastSave="{00000000-0000-0000-0000-000000000000}"/>
  <bookViews>
    <workbookView xWindow="-120" yWindow="-120" windowWidth="38640" windowHeight="15720" tabRatio="932" xr2:uid="{00000000-000D-0000-FFFF-FFFF00000000}"/>
  </bookViews>
  <sheets>
    <sheet name="3.1_PM2,5" sheetId="30" r:id="rId1"/>
    <sheet name="3.2_PM2,5" sheetId="71" r:id="rId2"/>
    <sheet name="3.3_PM2,5" sheetId="72" r:id="rId3"/>
    <sheet name="3.4_PM10" sheetId="73" r:id="rId4"/>
    <sheet name="3.5_PM10" sheetId="74" r:id="rId5"/>
    <sheet name="3.6_PM10" sheetId="75" r:id="rId6"/>
    <sheet name="3.7_SO2" sheetId="76" r:id="rId7"/>
    <sheet name="3.8_SO2" sheetId="77" r:id="rId8"/>
    <sheet name="3.9_SO2" sheetId="78" r:id="rId9"/>
    <sheet name="3.10_H2S" sheetId="79" r:id="rId10"/>
    <sheet name="3.11_H2S" sheetId="80" r:id="rId11"/>
    <sheet name="3.12_H2S" sheetId="81" r:id="rId12"/>
    <sheet name="3.13_NO2" sheetId="82" r:id="rId13"/>
    <sheet name="3.14_NO2" sheetId="83" r:id="rId14"/>
    <sheet name="3.15_NO2" sheetId="84" r:id="rId15"/>
    <sheet name="3,16_MET" sheetId="32" r:id="rId16"/>
    <sheet name="3,17_MET" sheetId="85" r:id="rId17"/>
    <sheet name="3,18_MET" sheetId="87" r:id="rId18"/>
    <sheet name="b" sheetId="44" state="hidden" r:id="rId19"/>
    <sheet name="4.Promedio meteorologia" sheetId="41" state="hidden" r:id="rId20"/>
    <sheet name="5.Promedio diarios (T y P)" sheetId="38" state="hidden" r:id="rId21"/>
    <sheet name="6.Flujo promedio" sheetId="39" state="hidden" r:id="rId22"/>
    <sheet name="7.Conc. PM10 y VM" sheetId="34" state="hidden" r:id="rId23"/>
    <sheet name="8.Conc. de Metales PM10" sheetId="40" state="hidden" r:id="rId24"/>
    <sheet name="9.Conc. de Metales PM10" sheetId="42" state="hidden" r:id="rId25"/>
    <sheet name="Fórmula EPA" sheetId="17" state="hidden" r:id="rId26"/>
  </sheets>
  <externalReferences>
    <externalReference r:id="rId27"/>
    <externalReference r:id="rId28"/>
  </externalReferences>
  <definedNames>
    <definedName name="_xlnm.Print_Area" localSheetId="15">'3,16_MET'!$B$1:$K$767</definedName>
    <definedName name="_xlnm.Print_Area" localSheetId="16">'3,17_MET'!$B$1:$K$767</definedName>
    <definedName name="_xlnm.Print_Area" localSheetId="17">'3,18_MET'!$B$1:$K$767</definedName>
    <definedName name="_xlnm.Print_Area" localSheetId="0">'3.1_PM2,5'!$A$1:$AH$45</definedName>
    <definedName name="_xlnm.Print_Area" localSheetId="9">'3.10_H2S'!$A$1:$AH$45</definedName>
    <definedName name="_xlnm.Print_Area" localSheetId="10">'3.11_H2S'!$A$1:$AH$45</definedName>
    <definedName name="_xlnm.Print_Area" localSheetId="11">'3.12_H2S'!$A$1:$AH$45</definedName>
    <definedName name="_xlnm.Print_Area" localSheetId="12">'3.13_NO2'!$A$1:$AH$44</definedName>
    <definedName name="_xlnm.Print_Area" localSheetId="13">'3.14_NO2'!$A$1:$AH$44</definedName>
    <definedName name="_xlnm.Print_Area" localSheetId="14">'3.15_NO2'!$A$1:$AH$44</definedName>
    <definedName name="_xlnm.Print_Area" localSheetId="1">'3.2_PM2,5'!$A$1:$AH$45</definedName>
    <definedName name="_xlnm.Print_Area" localSheetId="2">'3.3_PM2,5'!$A$1:$AH$45</definedName>
    <definedName name="_xlnm.Print_Area" localSheetId="3">'3.4_PM10'!$A$1:$AH$45</definedName>
    <definedName name="_xlnm.Print_Area" localSheetId="4">'3.5_PM10'!$A$1:$AH$45</definedName>
    <definedName name="_xlnm.Print_Area" localSheetId="5">'3.6_PM10'!$A$1:$AH$45</definedName>
    <definedName name="_xlnm.Print_Area" localSheetId="6">'3.7_SO2'!$A$1:$AH$45</definedName>
    <definedName name="_xlnm.Print_Area" localSheetId="7">'3.8_SO2'!$A$1:$AH$45</definedName>
    <definedName name="_xlnm.Print_Area" localSheetId="8">'3.9_SO2'!$A$1:$AH$45</definedName>
    <definedName name="_xlnm.Print_Area" localSheetId="19">'4.Promedio meteorologia'!$A$1:$G$160</definedName>
    <definedName name="_xlnm.Print_Area" localSheetId="20">'5.Promedio diarios (T y P)'!$A$1:$P$52</definedName>
    <definedName name="_xlnm.Print_Area" localSheetId="21">'6.Flujo promedio'!$A$1:$K$62</definedName>
    <definedName name="_xlnm.Print_Area" localSheetId="22">'7.Conc. PM10 y VM'!$A$1:$P$20</definedName>
    <definedName name="_xlnm.Print_Area" localSheetId="23">'8.Conc. de Metales PM10'!$A$1:$J$90</definedName>
    <definedName name="_xlnm.Print_Area" localSheetId="24">'9.Conc. de Metales PM10'!$A$1:$K$96</definedName>
    <definedName name="_xlnm.Print_Area" localSheetId="18">b!$A$1:$AH$43</definedName>
    <definedName name="_xlnm.Print_Titles" localSheetId="15">'3,16_MET'!$1:$21</definedName>
    <definedName name="_xlnm.Print_Titles" localSheetId="16">'3,17_MET'!$1:$21</definedName>
    <definedName name="_xlnm.Print_Titles" localSheetId="17">'3,18_MET'!$1:$21</definedName>
    <definedName name="_xlnm.Print_Titles" localSheetId="19">'4.Promedio meteorologia'!$1:$15</definedName>
    <definedName name="_xlnm.Print_Titles" localSheetId="20">'5.Promedio diarios (T y P)'!$1:$6</definedName>
    <definedName name="_xlnm.Print_Titles" localSheetId="21">'6.Flujo promedio'!$1:$5</definedName>
    <definedName name="_xlnm.Print_Titles" localSheetId="22">'7.Conc. PM10 y VM'!$1:$6</definedName>
    <definedName name="_xlnm.Print_Titles" localSheetId="23">'8.Conc. de Metales PM10'!$1:$7</definedName>
    <definedName name="_xlnm.Print_Titles" localSheetId="24">'9.Conc. de Metales PM10'!$1:$7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87" l="1"/>
  <c r="H8" i="85"/>
  <c r="D8" i="85"/>
  <c r="AK36" i="44" l="1"/>
  <c r="AK35" i="44"/>
  <c r="V8" i="44"/>
  <c r="F8" i="44"/>
  <c r="F6" i="44"/>
  <c r="E53" i="42" l="1"/>
  <c r="H95" i="42"/>
  <c r="G95" i="42"/>
  <c r="F95" i="42"/>
  <c r="E95" i="42"/>
  <c r="D95" i="42"/>
  <c r="H93" i="42"/>
  <c r="G93" i="42"/>
  <c r="F93" i="42"/>
  <c r="E93" i="42"/>
  <c r="D93" i="42"/>
  <c r="I55" i="42"/>
  <c r="H94" i="42" s="1"/>
  <c r="H55" i="42"/>
  <c r="G94" i="42" s="1"/>
  <c r="G55" i="42"/>
  <c r="F94" i="42" s="1"/>
  <c r="F55" i="42"/>
  <c r="E94" i="42" s="1"/>
  <c r="E55" i="42"/>
  <c r="D94" i="42" s="1"/>
  <c r="I13" i="42"/>
  <c r="I54" i="42" s="1"/>
  <c r="H13" i="42"/>
  <c r="H54" i="42" s="1"/>
  <c r="G13" i="42"/>
  <c r="G54" i="42" s="1"/>
  <c r="F13" i="42"/>
  <c r="F54" i="42" s="1"/>
  <c r="E13" i="42"/>
  <c r="E54" i="42" s="1"/>
  <c r="E9" i="42"/>
  <c r="I9" i="39"/>
  <c r="I95" i="42" l="1"/>
  <c r="C6" i="41" l="1"/>
  <c r="F14" i="41"/>
  <c r="C8" i="41"/>
  <c r="C12" i="41"/>
  <c r="F12" i="41"/>
  <c r="C14" i="41"/>
  <c r="C43" i="41"/>
  <c r="D43" i="41"/>
  <c r="E43" i="41"/>
  <c r="F43" i="41"/>
  <c r="C72" i="41"/>
  <c r="D72" i="41"/>
  <c r="E72" i="41"/>
  <c r="F72" i="41"/>
  <c r="C101" i="41"/>
  <c r="D101" i="41"/>
  <c r="E101" i="41"/>
  <c r="F101" i="41"/>
  <c r="C130" i="41"/>
  <c r="D130" i="41"/>
  <c r="E130" i="41"/>
  <c r="F130" i="41"/>
  <c r="C159" i="41"/>
  <c r="D159" i="41"/>
  <c r="E159" i="41"/>
  <c r="F159" i="41"/>
  <c r="E13" i="40" l="1"/>
  <c r="I54" i="40"/>
  <c r="H54" i="40"/>
  <c r="G54" i="40"/>
  <c r="F54" i="40"/>
  <c r="E54" i="40"/>
  <c r="I13" i="40"/>
  <c r="H13" i="40"/>
  <c r="G13" i="40"/>
  <c r="F13" i="40"/>
  <c r="E53" i="40"/>
  <c r="E9" i="40"/>
  <c r="F58" i="39" l="1"/>
  <c r="H57" i="39" s="1"/>
  <c r="G57" i="39" s="1"/>
  <c r="D58" i="39"/>
  <c r="B58" i="39"/>
  <c r="C58" i="39" s="1"/>
  <c r="I52" i="39"/>
  <c r="E52" i="39"/>
  <c r="F50" i="39"/>
  <c r="H49" i="39" s="1"/>
  <c r="D50" i="39"/>
  <c r="B50" i="39"/>
  <c r="C50" i="39" s="1"/>
  <c r="I44" i="39"/>
  <c r="E44" i="39"/>
  <c r="F42" i="39"/>
  <c r="H41" i="39" s="1"/>
  <c r="G41" i="39" s="1"/>
  <c r="D42" i="39"/>
  <c r="B42" i="39"/>
  <c r="C42" i="39" s="1"/>
  <c r="I36" i="39"/>
  <c r="E36" i="39"/>
  <c r="F34" i="39"/>
  <c r="H33" i="39" s="1"/>
  <c r="G33" i="39" s="1"/>
  <c r="I34" i="39" s="1"/>
  <c r="D34" i="39"/>
  <c r="B34" i="39"/>
  <c r="C34" i="39" s="1"/>
  <c r="I28" i="39"/>
  <c r="E28" i="39"/>
  <c r="F26" i="39"/>
  <c r="H25" i="39" s="1"/>
  <c r="G25" i="39" s="1"/>
  <c r="D26" i="39"/>
  <c r="B26" i="39"/>
  <c r="C26" i="39" s="1"/>
  <c r="E26" i="39" s="1"/>
  <c r="I20" i="39"/>
  <c r="E20" i="39"/>
  <c r="D9" i="39"/>
  <c r="J43" i="38"/>
  <c r="M43" i="38" s="1"/>
  <c r="J36" i="38"/>
  <c r="E38" i="38" s="1"/>
  <c r="J29" i="38"/>
  <c r="E31" i="38" s="1"/>
  <c r="J22" i="38"/>
  <c r="E24" i="38" s="1"/>
  <c r="J15" i="38"/>
  <c r="M15" i="38" s="1"/>
  <c r="E11" i="38"/>
  <c r="E17" i="38" l="1"/>
  <c r="E50" i="39"/>
  <c r="E42" i="39"/>
  <c r="E58" i="39"/>
  <c r="E45" i="38"/>
  <c r="G49" i="39"/>
  <c r="I50" i="39" s="1"/>
  <c r="M36" i="38"/>
  <c r="E34" i="39"/>
  <c r="M29" i="38"/>
  <c r="M22" i="38"/>
  <c r="I26" i="39"/>
  <c r="I42" i="39"/>
  <c r="I58" i="39"/>
  <c r="M12" i="34"/>
  <c r="E55" i="40" s="1"/>
  <c r="M13" i="34"/>
  <c r="F55" i="40" s="1"/>
  <c r="O13" i="34"/>
  <c r="O14" i="34"/>
  <c r="O16" i="34"/>
  <c r="M14" i="34"/>
  <c r="G55" i="40" s="1"/>
  <c r="O15" i="34"/>
  <c r="M16" i="34"/>
  <c r="I55" i="40" s="1"/>
  <c r="E9" i="34"/>
  <c r="O12" i="34" l="1"/>
  <c r="M15" i="34"/>
  <c r="H55" i="40" s="1"/>
  <c r="H8" i="32" l="1"/>
  <c r="D8" i="32"/>
  <c r="E7" i="42" l="1"/>
  <c r="E7" i="40"/>
  <c r="D7" i="39"/>
  <c r="D9" i="38"/>
</calcChain>
</file>

<file path=xl/sharedStrings.xml><?xml version="1.0" encoding="utf-8"?>
<sst xmlns="http://schemas.openxmlformats.org/spreadsheetml/2006/main" count="2219" uniqueCount="304">
  <si>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</si>
  <si>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</si>
  <si>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</si>
  <si>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</si>
  <si>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</si>
  <si>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</si>
  <si>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</si>
  <si>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</si>
  <si>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</si>
  <si>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</si>
  <si>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</si>
  <si>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</si>
  <si>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</si>
  <si>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</si>
  <si>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</si>
  <si>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</si>
  <si>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</si>
  <si>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</si>
  <si>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</si>
  <si>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</si>
  <si>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</si>
  <si>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</si>
  <si>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</si>
  <si>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</si>
  <si>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</si>
  <si>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</si>
  <si>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</si>
  <si>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</si>
  <si>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</si>
  <si>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</si>
  <si>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</si>
  <si>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Humedad relativa (%)</t>
  </si>
  <si>
    <t>Velocidad de Viento (m/s)</t>
  </si>
  <si>
    <t>Presión atmosférica
(mmHg)</t>
  </si>
  <si>
    <t>Temperatura ambiental
(°C)</t>
  </si>
  <si>
    <t>TÍTULO DEL ESTUDIO:</t>
  </si>
  <si>
    <t>DATOS DEL EQUIPO</t>
  </si>
  <si>
    <t>Hora\Día</t>
  </si>
  <si>
    <t>ESTACIÓN DE MONITOREO:</t>
  </si>
  <si>
    <t>FECHA Y HORA</t>
  </si>
  <si>
    <t>Precipitación
(mm)</t>
  </si>
  <si>
    <t>Dirección de Viento (°)</t>
  </si>
  <si>
    <t>Thermo Scientific</t>
  </si>
  <si>
    <t>Estación meteorológica</t>
  </si>
  <si>
    <t>Campbell Scientific</t>
  </si>
  <si>
    <t>CÓDIGO DE ACCIÓN:</t>
  </si>
  <si>
    <t>Evaluación ambiental de seguimiento de la calidad del aire en el área de influencia del complejo metalúrgico La Oroya, ubicado en el distrito La Oroya, provincia Yauli, departamento Junín en julio de 2020</t>
  </si>
  <si>
    <t>PUNTO DE MONITOREO:</t>
  </si>
  <si>
    <t xml:space="preserve">N° </t>
  </si>
  <si>
    <t>Parámetro</t>
  </si>
  <si>
    <t>N° Filtro</t>
  </si>
  <si>
    <t>Fecha Inicio</t>
  </si>
  <si>
    <t>Fecha Final</t>
  </si>
  <si>
    <t>Periodo de muestreo (m)</t>
  </si>
  <si>
    <t>Temperatura ambiental (°C)</t>
  </si>
  <si>
    <t>Presión ambiental (mm Hg)</t>
  </si>
  <si>
    <r>
      <t>Volumen muestreado 10°c (m</t>
    </r>
    <r>
      <rPr>
        <vertAlign val="superscript"/>
        <sz val="10"/>
        <rFont val="Arial"/>
        <family val="2"/>
      </rPr>
      <t>3</t>
    </r>
    <r>
      <rPr>
        <sz val="10"/>
        <rFont val="Arial"/>
        <family val="2"/>
      </rPr>
      <t>)</t>
    </r>
  </si>
  <si>
    <r>
      <t>ΔPeso (</t>
    </r>
    <r>
      <rPr>
        <b/>
        <sz val="8"/>
        <rFont val="Calibri"/>
        <family val="2"/>
      </rPr>
      <t>µ</t>
    </r>
    <r>
      <rPr>
        <b/>
        <sz val="8"/>
        <rFont val="Arial"/>
        <family val="2"/>
      </rPr>
      <t>g) **</t>
    </r>
  </si>
  <si>
    <r>
      <t>Concentración de partículas (µg/m</t>
    </r>
    <r>
      <rPr>
        <b/>
        <vertAlign val="superscript"/>
        <sz val="8"/>
        <rFont val="Arial"/>
        <family val="2"/>
      </rPr>
      <t>3</t>
    </r>
    <r>
      <rPr>
        <b/>
        <sz val="8"/>
        <rFont val="Arial"/>
        <family val="2"/>
      </rPr>
      <t>)</t>
    </r>
  </si>
  <si>
    <t>OBSERVACIONES:</t>
  </si>
  <si>
    <t>Po/Pa</t>
  </si>
  <si>
    <t>02-0007-2020-412</t>
  </si>
  <si>
    <r>
      <t xml:space="preserve">(*) En el caso del material particulado y las sustancias que deben analizarse en la fase de partículas (metales, iones, carbonáceas, otros), el </t>
    </r>
    <r>
      <rPr>
        <b/>
        <sz val="8"/>
        <rFont val="Arial"/>
        <family val="2"/>
      </rPr>
      <t>volumen de muestreo</t>
    </r>
    <r>
      <rPr>
        <sz val="8"/>
        <rFont val="Arial"/>
        <family val="2"/>
      </rPr>
      <t xml:space="preserve"> se debe expresar en las condiciones ambientales (volumen actual) en términos de temperatura ambiental y presión atmosférica promedio, medidas durante el período de muestreo. (Sección L.1.3 Cálculo de concentraciones señalada en el Protocolo de Monitoreo de la Calidad del aire del MINAM - D.S. N° 010-2019-MINAM).
(**) Fuente: Informe de Ensayo N° 34573/2020 del laboratorio ALS LS Perú
"-" : No aplica.</t>
    </r>
  </si>
  <si>
    <t>Venturi PM-10</t>
  </si>
  <si>
    <t>THERMO SCIENTIFIC</t>
  </si>
  <si>
    <t>HI VOL</t>
  </si>
  <si>
    <t>P9307X</t>
  </si>
  <si>
    <t>CÁLCULOS</t>
  </si>
  <si>
    <t>PM-10</t>
  </si>
  <si>
    <t>DÍA 1</t>
  </si>
  <si>
    <t>Fecha Inicio:</t>
  </si>
  <si>
    <t>Fecha Final:</t>
  </si>
  <si>
    <t>Presión inicial:</t>
  </si>
  <si>
    <t>pulg H2O</t>
  </si>
  <si>
    <t>Presión final:</t>
  </si>
  <si>
    <t>PRESIÓN ATMOSFÉRICA</t>
  </si>
  <si>
    <r>
      <t>T</t>
    </r>
    <r>
      <rPr>
        <b/>
        <vertAlign val="subscript"/>
        <sz val="8"/>
        <rFont val="Arial"/>
        <family val="2"/>
      </rPr>
      <t xml:space="preserve">a </t>
    </r>
    <r>
      <rPr>
        <b/>
        <sz val="8"/>
        <rFont val="Arial"/>
        <family val="2"/>
      </rPr>
      <t>(°C)</t>
    </r>
  </si>
  <si>
    <t xml:space="preserve">T (°C) inferior </t>
  </si>
  <si>
    <t>T (°C) superior</t>
  </si>
  <si>
    <t>Flujo de muestreo, en m3/min (Qa)</t>
  </si>
  <si>
    <r>
      <t>Δh 
(pulg H</t>
    </r>
    <r>
      <rPr>
        <b/>
        <vertAlign val="subscript"/>
        <sz val="8"/>
        <rFont val="Arial"/>
        <family val="2"/>
      </rPr>
      <t>2</t>
    </r>
    <r>
      <rPr>
        <b/>
        <sz val="8"/>
        <rFont val="Arial"/>
        <family val="2"/>
      </rPr>
      <t>O)</t>
    </r>
  </si>
  <si>
    <r>
      <t>P</t>
    </r>
    <r>
      <rPr>
        <b/>
        <vertAlign val="subscript"/>
        <sz val="8"/>
        <rFont val="Arial"/>
        <family val="2"/>
      </rPr>
      <t xml:space="preserve">f 
</t>
    </r>
    <r>
      <rPr>
        <b/>
        <sz val="8"/>
        <rFont val="Arial"/>
        <family val="2"/>
      </rPr>
      <t>(mm Hg)</t>
    </r>
  </si>
  <si>
    <r>
      <t>P</t>
    </r>
    <r>
      <rPr>
        <b/>
        <vertAlign val="subscript"/>
        <sz val="8"/>
        <rFont val="Arial"/>
        <family val="2"/>
      </rPr>
      <t xml:space="preserve">a 
</t>
    </r>
    <r>
      <rPr>
        <b/>
        <sz val="8"/>
        <rFont val="Arial"/>
        <family val="2"/>
      </rPr>
      <t>(mm Hg)</t>
    </r>
  </si>
  <si>
    <r>
      <t>P</t>
    </r>
    <r>
      <rPr>
        <b/>
        <vertAlign val="subscript"/>
        <sz val="8"/>
        <rFont val="Arial"/>
        <family val="2"/>
      </rPr>
      <t>o</t>
    </r>
    <r>
      <rPr>
        <b/>
        <sz val="8"/>
        <rFont val="Arial"/>
        <family val="2"/>
      </rPr>
      <t>/P</t>
    </r>
    <r>
      <rPr>
        <b/>
        <vertAlign val="subscript"/>
        <sz val="8"/>
        <rFont val="Arial"/>
        <family val="2"/>
      </rPr>
      <t>a</t>
    </r>
  </si>
  <si>
    <t>DÍA 2</t>
  </si>
  <si>
    <t>DÍA 3</t>
  </si>
  <si>
    <t>DÍA 4</t>
  </si>
  <si>
    <t>DÍA 5</t>
  </si>
  <si>
    <t>"-" : No aplica.</t>
  </si>
  <si>
    <t>DATOS GENERALES</t>
  </si>
  <si>
    <t>MEDICIONES PROMEDIO (DATOS DÍARIOS)</t>
  </si>
  <si>
    <t>INICIO:</t>
  </si>
  <si>
    <t>FINAL:</t>
  </si>
  <si>
    <t>PERIODO :</t>
  </si>
  <si>
    <t>horas</t>
  </si>
  <si>
    <t>min</t>
  </si>
  <si>
    <t>Datos horarios registrados:</t>
  </si>
  <si>
    <t>Temperatura (°C):</t>
  </si>
  <si>
    <t>Presión (mm Hg):</t>
  </si>
  <si>
    <t xml:space="preserve">
</t>
  </si>
  <si>
    <t>RESULTADOS DE LABORATORIO</t>
  </si>
  <si>
    <t>Unidad</t>
  </si>
  <si>
    <t>Fecha</t>
  </si>
  <si>
    <t>Plata</t>
  </si>
  <si>
    <t>Ag</t>
  </si>
  <si>
    <t>µg/mtra</t>
  </si>
  <si>
    <t>Aluminio</t>
  </si>
  <si>
    <t>Al</t>
  </si>
  <si>
    <t>Arsénico</t>
  </si>
  <si>
    <t>As</t>
  </si>
  <si>
    <t>Boro</t>
  </si>
  <si>
    <t>B</t>
  </si>
  <si>
    <t>Bario</t>
  </si>
  <si>
    <t>Ba</t>
  </si>
  <si>
    <t>Berilio</t>
  </si>
  <si>
    <t>Be</t>
  </si>
  <si>
    <t>Bismuto</t>
  </si>
  <si>
    <t>Bi</t>
  </si>
  <si>
    <t>Calcio</t>
  </si>
  <si>
    <t>Ca</t>
  </si>
  <si>
    <t>Cadmio</t>
  </si>
  <si>
    <t>Cd</t>
  </si>
  <si>
    <t>Cobalto</t>
  </si>
  <si>
    <t>Co</t>
  </si>
  <si>
    <t>Cromo</t>
  </si>
  <si>
    <t>Cr</t>
  </si>
  <si>
    <t>Cobre</t>
  </si>
  <si>
    <t>Cu</t>
  </si>
  <si>
    <t>Hierro</t>
  </si>
  <si>
    <t>Fe</t>
  </si>
  <si>
    <t>Mercurio</t>
  </si>
  <si>
    <t>Hg</t>
  </si>
  <si>
    <t>Potasio</t>
  </si>
  <si>
    <t>K</t>
  </si>
  <si>
    <t>Litio</t>
  </si>
  <si>
    <t>Li</t>
  </si>
  <si>
    <t>Magnesio</t>
  </si>
  <si>
    <t>Mg</t>
  </si>
  <si>
    <t>Manganeso</t>
  </si>
  <si>
    <t>Mn</t>
  </si>
  <si>
    <t>Molibdeno</t>
  </si>
  <si>
    <t>Mo</t>
  </si>
  <si>
    <t>Sodio</t>
  </si>
  <si>
    <t>Na</t>
  </si>
  <si>
    <t>Níquel</t>
  </si>
  <si>
    <t>Ni</t>
  </si>
  <si>
    <t>P</t>
  </si>
  <si>
    <t>Plomo</t>
  </si>
  <si>
    <t>Pb</t>
  </si>
  <si>
    <t>Antimonio</t>
  </si>
  <si>
    <t>Sb</t>
  </si>
  <si>
    <t>Selenio</t>
  </si>
  <si>
    <t>Se</t>
  </si>
  <si>
    <t>Silicio</t>
  </si>
  <si>
    <t>Si</t>
  </si>
  <si>
    <t>Estaño</t>
  </si>
  <si>
    <t>Sn</t>
  </si>
  <si>
    <t>Estroncio</t>
  </si>
  <si>
    <t>Sr</t>
  </si>
  <si>
    <t>Titanio</t>
  </si>
  <si>
    <t>Ti</t>
  </si>
  <si>
    <t>Talio</t>
  </si>
  <si>
    <t>Tl</t>
  </si>
  <si>
    <t>Uranio</t>
  </si>
  <si>
    <t>U</t>
  </si>
  <si>
    <t>Vanadio</t>
  </si>
  <si>
    <t>V</t>
  </si>
  <si>
    <t>Zinc</t>
  </si>
  <si>
    <t>Zn</t>
  </si>
  <si>
    <t>AAQC- Ontario (µg/m³)</t>
  </si>
  <si>
    <t>Pb en PM₁₀</t>
  </si>
  <si>
    <t>AAQC Pb</t>
  </si>
  <si>
    <t>-</t>
  </si>
  <si>
    <t>Promedio mensual (µg/m³)</t>
  </si>
  <si>
    <t>FECHA</t>
  </si>
  <si>
    <t>ECA Pb en PM₁₀</t>
  </si>
  <si>
    <r>
      <t>Metal/Otros medido en PM</t>
    </r>
    <r>
      <rPr>
        <b/>
        <vertAlign val="subscript"/>
        <sz val="9"/>
        <rFont val="Arial"/>
        <family val="2"/>
      </rPr>
      <t>10</t>
    </r>
  </si>
  <si>
    <t>Fosforo</t>
  </si>
  <si>
    <t>&lt;0,0541</t>
  </si>
  <si>
    <t>&lt;0,010</t>
  </si>
  <si>
    <t>&lt;0,021</t>
  </si>
  <si>
    <t>&lt;0,09</t>
  </si>
  <si>
    <t>&lt;191,7</t>
  </si>
  <si>
    <t>&lt;0,421</t>
  </si>
  <si>
    <t>&lt;22,1</t>
  </si>
  <si>
    <t>&lt;0,008</t>
  </si>
  <si>
    <t>&lt;0,0071</t>
  </si>
  <si>
    <t>&lt;: Debajo del límite de detección</t>
  </si>
  <si>
    <t>Fuente: Informe de Ensayo N° 34573/2020 del laboratorio ALS LS Perú</t>
  </si>
  <si>
    <t>CONCENTRACIÓN DE METALES/OTROS</t>
  </si>
  <si>
    <t>µg/m³</t>
  </si>
  <si>
    <t>N.D.</t>
  </si>
  <si>
    <r>
      <t>Volumen de muestreo a 10°C (m</t>
    </r>
    <r>
      <rPr>
        <b/>
        <vertAlign val="superscript"/>
        <sz val="9"/>
        <color theme="1"/>
        <rFont val="Arial"/>
        <family val="2"/>
      </rPr>
      <t>3</t>
    </r>
    <r>
      <rPr>
        <b/>
        <sz val="9"/>
        <color theme="1"/>
        <rFont val="Arial"/>
        <family val="2"/>
      </rPr>
      <t xml:space="preserve"> )</t>
    </r>
  </si>
  <si>
    <t>Fecha inicio                                                      Fecha final</t>
  </si>
  <si>
    <t>13/07/2020 16:40 a 14/07/2020 15:40</t>
  </si>
  <si>
    <t>14/07/2020 15:45 a 15/07/2020 14:45</t>
  </si>
  <si>
    <t>15/07/2020 14:50 a 16/07/2020 13:50</t>
  </si>
  <si>
    <t>16/07/2020 13:55 a 17/07/2020 12:55</t>
  </si>
  <si>
    <t>17/07/2020 13:00 a 18/07/2020 12:00</t>
  </si>
  <si>
    <r>
      <t xml:space="preserve">N.D.: </t>
    </r>
    <r>
      <rPr>
        <sz val="9"/>
        <color theme="1"/>
        <rFont val="Arial"/>
        <family val="2"/>
      </rPr>
      <t>No detectable</t>
    </r>
  </si>
  <si>
    <t>Volumen a condicionales ambientales (m³)</t>
  </si>
  <si>
    <t>CONCENTRACIÓN DE PLOMO MENSUAL (µg/m³)</t>
  </si>
  <si>
    <r>
      <t>Volumen de muestreo (m</t>
    </r>
    <r>
      <rPr>
        <b/>
        <vertAlign val="superscript"/>
        <sz val="9"/>
        <color theme="1"/>
        <rFont val="Arial"/>
        <family val="2"/>
      </rPr>
      <t>3</t>
    </r>
    <r>
      <rPr>
        <b/>
        <sz val="9"/>
        <color theme="1"/>
        <rFont val="Arial"/>
        <family val="2"/>
      </rPr>
      <t>)</t>
    </r>
  </si>
  <si>
    <t>Julio</t>
  </si>
  <si>
    <t>Estado de Cuidado (&gt; 500 µg/m³ promedio móvil 3 horas)*</t>
  </si>
  <si>
    <t>(*) Niveles de estados de alerta nacional para contaminantes de aire aprobado mediante Decreto Supremo N.° 009-2003-SA</t>
  </si>
  <si>
    <t>Fecha y hora</t>
  </si>
  <si>
    <t>Promedio DIA 5</t>
  </si>
  <si>
    <t>DIA 5</t>
  </si>
  <si>
    <t>Promedio DIA 4</t>
  </si>
  <si>
    <t>DIA 4</t>
  </si>
  <si>
    <t>Promedio DIA 3</t>
  </si>
  <si>
    <t>DIA 3</t>
  </si>
  <si>
    <t>Promedio DIA 2</t>
  </si>
  <si>
    <t>DIA 2</t>
  </si>
  <si>
    <t>Promedio DIA 1</t>
  </si>
  <si>
    <t>DIA 1</t>
  </si>
  <si>
    <t>Tabla 3.4. Promedio de datos meteorológicos
(según periodo de muestreo)</t>
  </si>
  <si>
    <t>Tabla 3.5. Promedios diarios de temperatura y presión para el cálculo de concentración</t>
  </si>
  <si>
    <t>Tabla 3.6. Flujo de muestreo promedio para muestreadores de alto volumen</t>
  </si>
  <si>
    <t>PM10 y metales en PM10</t>
  </si>
  <si>
    <r>
      <t>Tabla 3.8. Concentración de metales en PM</t>
    </r>
    <r>
      <rPr>
        <b/>
        <vertAlign val="subscript"/>
        <sz val="12"/>
        <color theme="0"/>
        <rFont val="Arial"/>
        <family val="2"/>
      </rPr>
      <t xml:space="preserve">10 </t>
    </r>
    <r>
      <rPr>
        <b/>
        <sz val="12"/>
        <color theme="0"/>
        <rFont val="Arial"/>
        <family val="2"/>
      </rPr>
      <t>a temperatura ambiente</t>
    </r>
  </si>
  <si>
    <t xml:space="preserve">Tabla 3.9. Concentración de metales en PM10 a temperatura de 10°C </t>
  </si>
  <si>
    <t>Tabla 3.7. Concentración de PM10 y el volumen muestreado de metales - alto volumen, a temperatura ambiente y 10° C</t>
  </si>
  <si>
    <t xml:space="preserve">Flujo de muestreo (m³/min) </t>
  </si>
  <si>
    <r>
      <t>Volumen muestreado a temperatura ambiente en m</t>
    </r>
    <r>
      <rPr>
        <b/>
        <vertAlign val="superscript"/>
        <sz val="8"/>
        <rFont val="Arial"/>
        <family val="2"/>
      </rPr>
      <t xml:space="preserve">3 </t>
    </r>
    <r>
      <rPr>
        <b/>
        <sz val="8"/>
        <rFont val="Arial"/>
        <family val="2"/>
      </rPr>
      <t>(Va)*</t>
    </r>
  </si>
  <si>
    <t>Estado de Peligro (&gt; 1500 µg/m³ promedio móvil 3 horas)*</t>
  </si>
  <si>
    <t>Estado de Emergencia (&gt; 2500 µg/m³ promedio móvil 3 horas)*</t>
  </si>
  <si>
    <t>ID: Insuficiencia de datos para calcular promedio horario o 24 horas (menor del 75%)</t>
  </si>
  <si>
    <t>No aplica</t>
  </si>
  <si>
    <t>ID</t>
  </si>
  <si>
    <t>Tabla 3.5. Concentraciones promedio móvil de 3 horas de SO₂</t>
  </si>
  <si>
    <t>VF</t>
  </si>
  <si>
    <t>EE</t>
  </si>
  <si>
    <t>MA</t>
  </si>
  <si>
    <t>CA-PISCO-01</t>
  </si>
  <si>
    <t>Monitor automático de partículas</t>
  </si>
  <si>
    <t>GRIMM</t>
  </si>
  <si>
    <t>EDM 180</t>
  </si>
  <si>
    <t>18A21073</t>
  </si>
  <si>
    <r>
      <t>ECA aire de PM</t>
    </r>
    <r>
      <rPr>
        <b/>
        <vertAlign val="subscript"/>
        <sz val="9"/>
        <color rgb="FF000000"/>
        <rFont val="Arial"/>
        <family val="2"/>
      </rPr>
      <t>2,5</t>
    </r>
  </si>
  <si>
    <r>
      <t>Promedio de PM</t>
    </r>
    <r>
      <rPr>
        <b/>
        <vertAlign val="subscript"/>
        <sz val="9"/>
        <color rgb="FF000000"/>
        <rFont val="Arial"/>
        <family val="2"/>
      </rPr>
      <t>2,5</t>
    </r>
    <r>
      <rPr>
        <b/>
        <sz val="9"/>
        <color rgb="FF000000"/>
        <rFont val="Arial"/>
        <family val="2"/>
      </rPr>
      <t xml:space="preserve"> en 24 h</t>
    </r>
  </si>
  <si>
    <t>50 µg/m³ en periodo de 24 horas</t>
  </si>
  <si>
    <t>MA: Mantenimiento preventivo de equipo automático</t>
  </si>
  <si>
    <t>18A21074</t>
  </si>
  <si>
    <r>
      <t>ECA aire de PM</t>
    </r>
    <r>
      <rPr>
        <b/>
        <vertAlign val="subscript"/>
        <sz val="9"/>
        <color rgb="FF000000"/>
        <rFont val="Arial"/>
        <family val="2"/>
      </rPr>
      <t>10</t>
    </r>
  </si>
  <si>
    <r>
      <t>Tabla 3.1. Concentraciones horarias y 24 horas de PM</t>
    </r>
    <r>
      <rPr>
        <b/>
        <vertAlign val="subscript"/>
        <sz val="12"/>
        <color theme="0"/>
        <rFont val="Arial"/>
        <family val="2"/>
      </rPr>
      <t>2,5</t>
    </r>
    <r>
      <rPr>
        <b/>
        <sz val="12"/>
        <color theme="0"/>
        <rFont val="Arial"/>
        <family val="2"/>
      </rPr>
      <t xml:space="preserve"> - Setiembre 2022</t>
    </r>
  </si>
  <si>
    <r>
      <t>Tabla 3.2. Concentraciones horarias y 24 horas de PM</t>
    </r>
    <r>
      <rPr>
        <b/>
        <vertAlign val="subscript"/>
        <sz val="12"/>
        <color theme="0"/>
        <rFont val="Arial"/>
        <family val="2"/>
      </rPr>
      <t>2,5</t>
    </r>
    <r>
      <rPr>
        <b/>
        <sz val="12"/>
        <color theme="0"/>
        <rFont val="Arial"/>
        <family val="2"/>
      </rPr>
      <t xml:space="preserve"> - Octubre 2022</t>
    </r>
  </si>
  <si>
    <r>
      <t>Tabla 3.3. Concentraciones horarias y 24 horas de PM</t>
    </r>
    <r>
      <rPr>
        <b/>
        <vertAlign val="subscript"/>
        <sz val="12"/>
        <color theme="0"/>
        <rFont val="Arial"/>
        <family val="2"/>
      </rPr>
      <t>2,5</t>
    </r>
    <r>
      <rPr>
        <b/>
        <sz val="12"/>
        <color theme="0"/>
        <rFont val="Arial"/>
        <family val="2"/>
      </rPr>
      <t xml:space="preserve"> - Noviembre 2022</t>
    </r>
  </si>
  <si>
    <r>
      <t>Promedio de PM</t>
    </r>
    <r>
      <rPr>
        <b/>
        <vertAlign val="subscript"/>
        <sz val="9"/>
        <color rgb="FF000000"/>
        <rFont val="Arial"/>
        <family val="2"/>
      </rPr>
      <t>10</t>
    </r>
    <r>
      <rPr>
        <b/>
        <sz val="9"/>
        <color rgb="FF000000"/>
        <rFont val="Arial"/>
        <family val="2"/>
      </rPr>
      <t xml:space="preserve"> en 24 h</t>
    </r>
  </si>
  <si>
    <t>100 µg/m³ en periodo de 24 horas</t>
  </si>
  <si>
    <r>
      <t>Tabla 3.4. Concentraciones horarias y 24 horas de PM</t>
    </r>
    <r>
      <rPr>
        <b/>
        <vertAlign val="subscript"/>
        <sz val="12"/>
        <color theme="0"/>
        <rFont val="Arial"/>
        <family val="2"/>
      </rPr>
      <t>10</t>
    </r>
    <r>
      <rPr>
        <b/>
        <sz val="12"/>
        <color theme="0"/>
        <rFont val="Arial"/>
        <family val="2"/>
      </rPr>
      <t xml:space="preserve"> - Setiembre 2022</t>
    </r>
  </si>
  <si>
    <r>
      <t>Tabla 3.5. Concentraciones horarias y 24 horas de PM</t>
    </r>
    <r>
      <rPr>
        <b/>
        <vertAlign val="subscript"/>
        <sz val="12"/>
        <color theme="0"/>
        <rFont val="Arial"/>
        <family val="2"/>
      </rPr>
      <t>10</t>
    </r>
    <r>
      <rPr>
        <b/>
        <sz val="12"/>
        <color theme="0"/>
        <rFont val="Arial"/>
        <family val="2"/>
      </rPr>
      <t xml:space="preserve"> - Octubre 2022</t>
    </r>
  </si>
  <si>
    <r>
      <t>Tabla 3.6. Concentraciones horarias y 24 horas de PM</t>
    </r>
    <r>
      <rPr>
        <b/>
        <vertAlign val="subscript"/>
        <sz val="12"/>
        <color theme="0"/>
        <rFont val="Arial"/>
        <family val="2"/>
      </rPr>
      <t>10</t>
    </r>
    <r>
      <rPr>
        <b/>
        <sz val="12"/>
        <color theme="0"/>
        <rFont val="Arial"/>
        <family val="2"/>
      </rPr>
      <t xml:space="preserve"> - Noviembre 2022</t>
    </r>
  </si>
  <si>
    <r>
      <t>Tabla 3.7. Concentraciones horarias y 24 horas de SO</t>
    </r>
    <r>
      <rPr>
        <b/>
        <vertAlign val="subscript"/>
        <sz val="12"/>
        <color theme="0"/>
        <rFont val="Arial"/>
        <family val="2"/>
      </rPr>
      <t>2</t>
    </r>
    <r>
      <rPr>
        <b/>
        <sz val="12"/>
        <color theme="0"/>
        <rFont val="Arial"/>
        <family val="2"/>
      </rPr>
      <t xml:space="preserve"> - Setiembre 2022</t>
    </r>
  </si>
  <si>
    <t>43iQ-BNN</t>
  </si>
  <si>
    <r>
      <t>Promedio de SO</t>
    </r>
    <r>
      <rPr>
        <b/>
        <vertAlign val="subscript"/>
        <sz val="9"/>
        <color rgb="FF000000"/>
        <rFont val="Arial"/>
        <family val="2"/>
      </rPr>
      <t>2</t>
    </r>
    <r>
      <rPr>
        <b/>
        <sz val="9"/>
        <color rgb="FF000000"/>
        <rFont val="Arial"/>
        <family val="2"/>
      </rPr>
      <t xml:space="preserve"> en 24 h</t>
    </r>
  </si>
  <si>
    <r>
      <t>ECA aire de SO</t>
    </r>
    <r>
      <rPr>
        <b/>
        <vertAlign val="subscript"/>
        <sz val="9"/>
        <color rgb="FF000000"/>
        <rFont val="Arial"/>
        <family val="2"/>
      </rPr>
      <t>2</t>
    </r>
  </si>
  <si>
    <r>
      <t>Analizador automático de SO</t>
    </r>
    <r>
      <rPr>
        <vertAlign val="subscript"/>
        <sz val="9"/>
        <color theme="1"/>
        <rFont val="Arial"/>
        <family val="2"/>
      </rPr>
      <t>2</t>
    </r>
  </si>
  <si>
    <t>250 µg/m³ en periodo de 24 horas</t>
  </si>
  <si>
    <r>
      <t>Tabla 3.8. Concentraciones horarias y 24 horas de SO</t>
    </r>
    <r>
      <rPr>
        <b/>
        <vertAlign val="subscript"/>
        <sz val="12"/>
        <color theme="0"/>
        <rFont val="Arial"/>
        <family val="2"/>
      </rPr>
      <t>2</t>
    </r>
    <r>
      <rPr>
        <b/>
        <sz val="12"/>
        <color theme="0"/>
        <rFont val="Arial"/>
        <family val="2"/>
      </rPr>
      <t xml:space="preserve"> - Octubre 2022</t>
    </r>
  </si>
  <si>
    <t>0017-11-2022-417</t>
  </si>
  <si>
    <r>
      <t>Tabla 3.9. Concentraciones horarias y 24 horas de SO</t>
    </r>
    <r>
      <rPr>
        <b/>
        <vertAlign val="subscript"/>
        <sz val="12"/>
        <color theme="0"/>
        <rFont val="Arial"/>
        <family val="2"/>
      </rPr>
      <t>2</t>
    </r>
    <r>
      <rPr>
        <b/>
        <sz val="12"/>
        <color theme="0"/>
        <rFont val="Arial"/>
        <family val="2"/>
      </rPr>
      <t xml:space="preserve"> - Noviembre 2022</t>
    </r>
  </si>
  <si>
    <r>
      <t>Analizador automático de H</t>
    </r>
    <r>
      <rPr>
        <vertAlign val="subscript"/>
        <sz val="9"/>
        <color theme="1"/>
        <rFont val="Arial"/>
        <family val="2"/>
      </rPr>
      <t>2</t>
    </r>
    <r>
      <rPr>
        <sz val="9"/>
        <color theme="1"/>
        <rFont val="Arial"/>
        <family val="2"/>
      </rPr>
      <t>S</t>
    </r>
  </si>
  <si>
    <t>450iQ-BNNA</t>
  </si>
  <si>
    <t>CM22277126</t>
  </si>
  <si>
    <t>150 µg/m³ en periodo de 24 horas</t>
  </si>
  <si>
    <r>
      <t>ECA aire de H</t>
    </r>
    <r>
      <rPr>
        <b/>
        <vertAlign val="subscript"/>
        <sz val="9"/>
        <color rgb="FF000000"/>
        <rFont val="Arial"/>
        <family val="2"/>
      </rPr>
      <t>2</t>
    </r>
    <r>
      <rPr>
        <b/>
        <sz val="9"/>
        <color rgb="FF000000"/>
        <rFont val="Arial"/>
        <family val="2"/>
      </rPr>
      <t>S</t>
    </r>
  </si>
  <si>
    <r>
      <t>Promedio de H</t>
    </r>
    <r>
      <rPr>
        <b/>
        <vertAlign val="subscript"/>
        <sz val="9"/>
        <color rgb="FF000000"/>
        <rFont val="Arial"/>
        <family val="2"/>
      </rPr>
      <t>2</t>
    </r>
    <r>
      <rPr>
        <b/>
        <sz val="9"/>
        <color rgb="FF000000"/>
        <rFont val="Arial"/>
        <family val="2"/>
      </rPr>
      <t>S en 24 h</t>
    </r>
  </si>
  <si>
    <r>
      <t>Tabla 3.11. Concentraciones horarias y 24 horas de H</t>
    </r>
    <r>
      <rPr>
        <b/>
        <vertAlign val="subscript"/>
        <sz val="12"/>
        <color theme="0"/>
        <rFont val="Arial"/>
        <family val="2"/>
      </rPr>
      <t>2</t>
    </r>
    <r>
      <rPr>
        <b/>
        <sz val="12"/>
        <color theme="0"/>
        <rFont val="Arial"/>
        <family val="2"/>
      </rPr>
      <t>S - Octubre 2022</t>
    </r>
  </si>
  <si>
    <r>
      <t>Tabla 3.10. Concentraciones horarias y 24 horas de H</t>
    </r>
    <r>
      <rPr>
        <b/>
        <vertAlign val="subscript"/>
        <sz val="12"/>
        <color theme="0"/>
        <rFont val="Arial"/>
        <family val="2"/>
      </rPr>
      <t>2</t>
    </r>
    <r>
      <rPr>
        <b/>
        <sz val="12"/>
        <color theme="0"/>
        <rFont val="Arial"/>
        <family val="2"/>
      </rPr>
      <t>S - Setiembre 2022</t>
    </r>
  </si>
  <si>
    <r>
      <t>Tabla 3.12. Concentraciones horarias y 24 horas de H</t>
    </r>
    <r>
      <rPr>
        <b/>
        <vertAlign val="subscript"/>
        <sz val="12"/>
        <color theme="0"/>
        <rFont val="Arial"/>
        <family val="2"/>
      </rPr>
      <t>2</t>
    </r>
    <r>
      <rPr>
        <b/>
        <sz val="12"/>
        <color theme="0"/>
        <rFont val="Arial"/>
        <family val="2"/>
      </rPr>
      <t>S - Noviembre 2022</t>
    </r>
  </si>
  <si>
    <t>VF: Verificacion y ajuste de analizador automatico</t>
  </si>
  <si>
    <r>
      <t>Tabla 3.13. Concentraciones horarias de NO</t>
    </r>
    <r>
      <rPr>
        <b/>
        <vertAlign val="subscript"/>
        <sz val="12"/>
        <color theme="0"/>
        <rFont val="Arial"/>
        <family val="2"/>
      </rPr>
      <t>2</t>
    </r>
    <r>
      <rPr>
        <b/>
        <sz val="12"/>
        <color theme="0"/>
        <rFont val="Arial"/>
        <family val="2"/>
      </rPr>
      <t xml:space="preserve"> - Setiembre 2022</t>
    </r>
  </si>
  <si>
    <r>
      <t>Analizador automático de NO</t>
    </r>
    <r>
      <rPr>
        <vertAlign val="subscript"/>
        <sz val="9"/>
        <color theme="1"/>
        <rFont val="Arial"/>
        <family val="2"/>
      </rPr>
      <t>2</t>
    </r>
  </si>
  <si>
    <t>42iQ-BNANN</t>
  </si>
  <si>
    <r>
      <t>ECA aire de NO</t>
    </r>
    <r>
      <rPr>
        <b/>
        <vertAlign val="subscript"/>
        <sz val="9"/>
        <color rgb="FF000000"/>
        <rFont val="Arial"/>
        <family val="2"/>
      </rPr>
      <t>2</t>
    </r>
  </si>
  <si>
    <t>200 µg/m³ en periodo de 1 hora</t>
  </si>
  <si>
    <r>
      <t>Tabla 3.14. Concentraciones horarias de NO</t>
    </r>
    <r>
      <rPr>
        <b/>
        <vertAlign val="subscript"/>
        <sz val="12"/>
        <color theme="0"/>
        <rFont val="Arial"/>
        <family val="2"/>
      </rPr>
      <t>2</t>
    </r>
    <r>
      <rPr>
        <b/>
        <sz val="12"/>
        <color theme="0"/>
        <rFont val="Arial"/>
        <family val="2"/>
      </rPr>
      <t xml:space="preserve"> - Octubre 2022</t>
    </r>
  </si>
  <si>
    <r>
      <t>Tabla 3.15. Concentraciones horarias de NO</t>
    </r>
    <r>
      <rPr>
        <b/>
        <vertAlign val="subscript"/>
        <sz val="12"/>
        <color theme="0"/>
        <rFont val="Arial"/>
        <family val="2"/>
      </rPr>
      <t>2</t>
    </r>
    <r>
      <rPr>
        <b/>
        <sz val="12"/>
        <color theme="0"/>
        <rFont val="Arial"/>
        <family val="2"/>
      </rPr>
      <t xml:space="preserve"> - Noviembre 2022</t>
    </r>
  </si>
  <si>
    <t>Tabla 3.16. Datos Meteorológicos - Setiembre 2022</t>
  </si>
  <si>
    <t>SENSOR:</t>
  </si>
  <si>
    <t>Velocidad y direccion de viento</t>
  </si>
  <si>
    <t>Temperatura ambiental</t>
  </si>
  <si>
    <t>155623-006</t>
  </si>
  <si>
    <t>Humedad relativa</t>
  </si>
  <si>
    <t>213816000024FC</t>
  </si>
  <si>
    <t>Presión atmosférica</t>
  </si>
  <si>
    <t>T2450899</t>
  </si>
  <si>
    <t>Precipitación</t>
  </si>
  <si>
    <t>88261-0921</t>
  </si>
  <si>
    <t>Radiación solar</t>
  </si>
  <si>
    <t>Gill Instrument</t>
  </si>
  <si>
    <t>Met One Instruments</t>
  </si>
  <si>
    <t>Vaisala</t>
  </si>
  <si>
    <t>Texas</t>
  </si>
  <si>
    <t>Kipp &amp; Zonen</t>
  </si>
  <si>
    <t>Presión atmosférica
(hPa)</t>
  </si>
  <si>
    <t>MA: Mantenimiento preventivo de estacion meteorológica</t>
  </si>
  <si>
    <t>Tabla 3.17. Datos Meteorológicos - Octubre 2022</t>
  </si>
  <si>
    <t>Tabla 3.18. Datos Meteorológicos - Noviembre 2022</t>
  </si>
  <si>
    <t>EE: Evaluacion de especialista a cargo de la validacion de datos</t>
  </si>
  <si>
    <t>Radiacion Solar (W/m²)</t>
  </si>
  <si>
    <t>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</si>
</sst>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0.0"/>
    <numFmt numFmtId="165" formatCode="yyyy/mm/dd\ hh:mm"/>
    <numFmt numFmtId="166" formatCode="0.000"/>
    <numFmt numFmtId="167" formatCode="[h]:mm"/>
    <numFmt numFmtId="168" formatCode="[h]"/>
    <numFmt numFmtId="169" formatCode="\&lt;#0.00"/>
    <numFmt numFmtId="170" formatCode="0.00000"/>
    <numFmt numFmtId="171" formatCode="0.0000"/>
  </numFmts>
  <fonts count="46" x14ac:knownFonts="1">
    <font>
      <sz val="10"/>
      <name val="Arial"/>
    </font>
    <font>
      <sz val="9"/>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b/>
      <sz val="10"/>
      <name val="Arial"/>
      <family val="2"/>
    </font>
    <font>
      <b/>
      <sz val="8"/>
      <name val="Arial"/>
      <family val="2"/>
    </font>
    <font>
      <b/>
      <sz val="10"/>
      <color theme="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8"/>
      <color theme="1"/>
      <name val="Arial"/>
      <family val="2"/>
    </font>
    <font>
      <sz val="10"/>
      <color indexed="10"/>
      <name val="Arial"/>
      <family val="2"/>
    </font>
    <font>
      <sz val="8"/>
      <color theme="0" tint="-0.499984740745262"/>
      <name val="Arial"/>
      <family val="2"/>
    </font>
    <font>
      <sz val="10"/>
      <color theme="1"/>
      <name val="Calibri"/>
      <family val="2"/>
      <scheme val="minor"/>
    </font>
    <font>
      <b/>
      <sz val="12"/>
      <name val="Arial"/>
      <family val="2"/>
    </font>
    <font>
      <sz val="9"/>
      <color theme="1"/>
      <name val="Calibri"/>
      <family val="2"/>
      <scheme val="minor"/>
    </font>
    <font>
      <i/>
      <sz val="8"/>
      <color theme="1"/>
      <name val="Arial"/>
      <family val="2"/>
    </font>
    <font>
      <b/>
      <sz val="9"/>
      <color rgb="FF000000"/>
      <name val="Arial"/>
      <family val="2"/>
    </font>
    <font>
      <sz val="7"/>
      <color theme="1"/>
      <name val="Calibri"/>
      <family val="2"/>
      <scheme val="minor"/>
    </font>
    <font>
      <b/>
      <vertAlign val="subscript"/>
      <sz val="12"/>
      <color theme="0"/>
      <name val="Arial"/>
      <family val="2"/>
    </font>
    <font>
      <b/>
      <vertAlign val="superscript"/>
      <sz val="8"/>
      <name val="Arial"/>
      <family val="2"/>
    </font>
    <font>
      <vertAlign val="superscript"/>
      <sz val="10"/>
      <name val="Arial"/>
      <family val="2"/>
    </font>
    <font>
      <b/>
      <sz val="8"/>
      <name val="Calibri"/>
      <family val="2"/>
    </font>
    <font>
      <b/>
      <sz val="10"/>
      <color theme="1"/>
      <name val="Arial"/>
      <family val="2"/>
    </font>
    <font>
      <b/>
      <sz val="14"/>
      <name val="Arial"/>
      <family val="2"/>
    </font>
    <font>
      <b/>
      <vertAlign val="subscript"/>
      <sz val="8"/>
      <name val="Arial"/>
      <family val="2"/>
    </font>
    <font>
      <sz val="10"/>
      <color theme="1"/>
      <name val="Arial"/>
      <family val="2"/>
    </font>
    <font>
      <sz val="9"/>
      <color theme="0" tint="-0.499984740745262"/>
      <name val="Arial"/>
      <family val="2"/>
    </font>
    <font>
      <sz val="9"/>
      <color rgb="FF000000"/>
      <name val="Arial"/>
      <family val="2"/>
    </font>
    <font>
      <sz val="9"/>
      <color indexed="8"/>
      <name val="Arial"/>
      <family val="2"/>
    </font>
    <font>
      <sz val="10"/>
      <color rgb="FF000000"/>
      <name val="Arial"/>
      <family val="2"/>
    </font>
    <font>
      <sz val="8"/>
      <color rgb="FF000000"/>
      <name val="Arial"/>
      <family val="2"/>
    </font>
    <font>
      <b/>
      <vertAlign val="subscript"/>
      <sz val="9"/>
      <name val="Arial"/>
      <family val="2"/>
    </font>
    <font>
      <sz val="10"/>
      <color rgb="FFFF0000"/>
      <name val="Arial"/>
      <family val="2"/>
    </font>
    <font>
      <b/>
      <vertAlign val="superscript"/>
      <sz val="9"/>
      <color theme="1"/>
      <name val="Arial"/>
      <family val="2"/>
    </font>
    <font>
      <b/>
      <vertAlign val="subscript"/>
      <sz val="9"/>
      <color rgb="FF000000"/>
      <name val="Arial"/>
      <family val="2"/>
    </font>
    <font>
      <vertAlign val="subscript"/>
      <sz val="9"/>
      <color theme="1"/>
      <name val="Arial"/>
      <family val="2"/>
    </font>
  </fonts>
  <fills count="19">
    <fill>
      <patternFill patternType="none"/>
    </fill>
    <fill>
      <patternFill patternType="gray125"/>
    </fill>
    <fill>
      <patternFill patternType="solid">
        <fgColor theme="0"/>
        <bgColor indexed="64"/>
      </patternFill>
    </fill>
    <fill>
      <patternFill patternType="solid">
        <fgColor indexed="65"/>
        <bgColor theme="0"/>
      </patternFill>
    </fill>
    <fill>
      <patternFill patternType="solid">
        <fgColor theme="0"/>
        <bgColor theme="0"/>
      </patternFill>
    </fill>
    <fill>
      <patternFill patternType="solid">
        <fgColor theme="6"/>
        <bgColor theme="0"/>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theme="6" tint="0.39997558519241921"/>
        <bgColor theme="0"/>
      </patternFill>
    </fill>
    <fill>
      <patternFill patternType="solid">
        <fgColor theme="6" tint="0.59999389629810485"/>
        <bgColor theme="0"/>
      </patternFill>
    </fill>
    <fill>
      <patternFill patternType="solid">
        <fgColor rgb="FFFFFFCC"/>
        <bgColor indexed="64"/>
      </patternFill>
    </fill>
    <fill>
      <patternFill patternType="solid">
        <fgColor theme="6" tint="-0.249977111117893"/>
        <bgColor theme="0"/>
      </patternFill>
    </fill>
    <fill>
      <patternFill patternType="solid">
        <fgColor rgb="FFFFFFFF"/>
        <bgColor theme="0"/>
      </patternFill>
    </fill>
    <fill>
      <patternFill patternType="solid">
        <fgColor theme="2" tint="-9.9978637043366805E-2"/>
        <bgColor indexed="64"/>
      </patternFill>
    </fill>
    <fill>
      <patternFill patternType="solid">
        <fgColor rgb="FF9999FF"/>
        <bgColor indexed="64"/>
      </patternFill>
    </fill>
    <fill>
      <patternFill patternType="solid">
        <fgColor rgb="FFED7D31"/>
        <bgColor indexed="64"/>
      </patternFill>
    </fill>
    <fill>
      <patternFill patternType="solid">
        <fgColor rgb="FF996633"/>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B050"/>
      </left>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indexed="64"/>
      </right>
      <top style="thin">
        <color indexed="64"/>
      </top>
      <bottom style="thin">
        <color indexed="64"/>
      </bottom>
      <diagonal/>
    </border>
    <border>
      <left/>
      <right/>
      <top style="medium">
        <color rgb="FF00B050"/>
      </top>
      <bottom/>
      <diagonal/>
    </border>
    <border>
      <left/>
      <right/>
      <top/>
      <bottom style="medium">
        <color rgb="FF00B050"/>
      </bottom>
      <diagonal/>
    </border>
    <border>
      <left style="medium">
        <color rgb="FF00B050"/>
      </left>
      <right style="medium">
        <color rgb="FF00B050"/>
      </right>
      <top style="medium">
        <color rgb="FF00B050"/>
      </top>
      <bottom/>
      <diagonal/>
    </border>
    <border>
      <left/>
      <right style="thin">
        <color rgb="FF00B050"/>
      </right>
      <top style="medium">
        <color rgb="FF00B050"/>
      </top>
      <bottom/>
      <diagonal/>
    </border>
    <border>
      <left style="medium">
        <color rgb="FF00B050"/>
      </left>
      <right style="medium">
        <color rgb="FF00B050"/>
      </right>
      <top/>
      <bottom/>
      <diagonal/>
    </border>
    <border>
      <left/>
      <right style="thin">
        <color rgb="FF00B050"/>
      </right>
      <top/>
      <bottom/>
      <diagonal/>
    </border>
    <border>
      <left style="medium">
        <color rgb="FF00B050"/>
      </left>
      <right style="medium">
        <color rgb="FF00B050"/>
      </right>
      <top/>
      <bottom style="medium">
        <color rgb="FF00B050"/>
      </bottom>
      <diagonal/>
    </border>
    <border>
      <left/>
      <right style="thin">
        <color rgb="FF00B050"/>
      </right>
      <top/>
      <bottom style="medium">
        <color rgb="FF00B050"/>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medium">
        <color rgb="FF00B050"/>
      </left>
      <right/>
      <top/>
      <bottom style="medium">
        <color rgb="FF00B050"/>
      </bottom>
      <diagonal/>
    </border>
    <border>
      <left style="medium">
        <color rgb="FF00B050"/>
      </left>
      <right/>
      <top/>
      <bottom/>
      <diagonal/>
    </border>
    <border>
      <left style="medium">
        <color rgb="FF00B050"/>
      </left>
      <right/>
      <top style="medium">
        <color rgb="FF00B050"/>
      </top>
      <bottom/>
      <diagonal/>
    </border>
    <border>
      <left style="medium">
        <color rgb="FF92D050"/>
      </left>
      <right/>
      <top style="medium">
        <color rgb="FF92D050"/>
      </top>
      <bottom/>
      <diagonal/>
    </border>
    <border>
      <left/>
      <right/>
      <top style="medium">
        <color rgb="FF92D050"/>
      </top>
      <bottom/>
      <diagonal/>
    </border>
    <border>
      <left style="medium">
        <color rgb="FF92D050"/>
      </left>
      <right/>
      <top/>
      <bottom/>
      <diagonal/>
    </border>
    <border>
      <left style="medium">
        <color rgb="FF92D050"/>
      </left>
      <right/>
      <top/>
      <bottom style="medium">
        <color rgb="FF92D050"/>
      </bottom>
      <diagonal/>
    </border>
    <border>
      <left/>
      <right/>
      <top/>
      <bottom style="medium">
        <color rgb="FF92D050"/>
      </bottom>
      <diagonal/>
    </border>
  </borders>
  <cellStyleXfs count="8">
    <xf numFmtId="0" fontId="0" fillId="0" borderId="0"/>
    <xf numFmtId="0" fontId="7" fillId="0" borderId="0"/>
    <xf numFmtId="0" fontId="20" fillId="0" borderId="0">
      <alignment vertical="top"/>
    </xf>
    <xf numFmtId="0" fontId="5" fillId="0" borderId="0"/>
    <xf numFmtId="0" fontId="4" fillId="0" borderId="0"/>
    <xf numFmtId="0" fontId="4" fillId="0" borderId="0"/>
    <xf numFmtId="0" fontId="3" fillId="0" borderId="0"/>
    <xf numFmtId="0" fontId="2" fillId="0" borderId="0"/>
  </cellStyleXfs>
  <cellXfs count="318">
    <xf numFmtId="0" fontId="0" fillId="0" borderId="0" xfId="0"/>
    <xf numFmtId="0" fontId="7" fillId="0" borderId="0" xfId="0" applyFont="1"/>
    <xf numFmtId="0" fontId="8" fillId="0" borderId="0" xfId="0" applyFont="1" applyAlignment="1">
      <alignment horizontal="right"/>
    </xf>
    <xf numFmtId="0" fontId="9" fillId="5" borderId="3" xfId="0" applyFont="1" applyFill="1" applyBorder="1" applyAlignment="1">
      <alignment horizontal="center" vertical="center" wrapText="1"/>
    </xf>
    <xf numFmtId="0" fontId="19" fillId="7" borderId="0" xfId="1" applyFont="1" applyFill="1" applyAlignment="1">
      <alignment vertical="center"/>
    </xf>
    <xf numFmtId="0" fontId="22" fillId="2" borderId="0" xfId="3" applyFont="1" applyFill="1"/>
    <xf numFmtId="0" fontId="22" fillId="2" borderId="0" xfId="3" applyFont="1" applyFill="1" applyAlignment="1">
      <alignment horizontal="center"/>
    </xf>
    <xf numFmtId="0" fontId="23" fillId="2" borderId="0" xfId="3" applyFont="1" applyFill="1" applyAlignment="1">
      <alignment horizontal="center" vertical="center"/>
    </xf>
    <xf numFmtId="0" fontId="18" fillId="6" borderId="0" xfId="1" applyFont="1" applyFill="1" applyAlignment="1">
      <alignment vertical="center"/>
    </xf>
    <xf numFmtId="0" fontId="22" fillId="2" borderId="0" xfId="3" applyFont="1" applyFill="1" applyAlignment="1">
      <alignment vertical="center"/>
    </xf>
    <xf numFmtId="164" fontId="22" fillId="2" borderId="0" xfId="3" applyNumberFormat="1" applyFont="1" applyFill="1"/>
    <xf numFmtId="164" fontId="5" fillId="2" borderId="0" xfId="3" applyNumberFormat="1" applyFill="1" applyAlignment="1">
      <alignment horizontal="center"/>
    </xf>
    <xf numFmtId="0" fontId="6" fillId="7" borderId="0" xfId="1" applyFont="1" applyFill="1" applyAlignment="1">
      <alignment vertical="center"/>
    </xf>
    <xf numFmtId="49" fontId="6" fillId="7" borderId="0" xfId="1" applyNumberFormat="1" applyFont="1" applyFill="1" applyAlignment="1">
      <alignment vertical="center"/>
    </xf>
    <xf numFmtId="164" fontId="16" fillId="2" borderId="0" xfId="3" applyNumberFormat="1" applyFont="1" applyFill="1" applyAlignment="1">
      <alignment vertical="center"/>
    </xf>
    <xf numFmtId="0" fontId="14" fillId="0" borderId="0" xfId="3" applyFont="1" applyAlignment="1">
      <alignment horizontal="center" vertical="center"/>
    </xf>
    <xf numFmtId="165" fontId="16" fillId="0" borderId="0" xfId="3" applyNumberFormat="1" applyFont="1" applyAlignment="1">
      <alignment horizontal="center" vertical="center"/>
    </xf>
    <xf numFmtId="164" fontId="16" fillId="2" borderId="0" xfId="3" applyNumberFormat="1" applyFont="1" applyFill="1" applyAlignment="1">
      <alignment horizontal="center" vertical="center"/>
    </xf>
    <xf numFmtId="164" fontId="16" fillId="0" borderId="0" xfId="3" applyNumberFormat="1" applyFont="1" applyAlignment="1">
      <alignment horizontal="center" vertical="center"/>
    </xf>
    <xf numFmtId="0" fontId="24" fillId="0" borderId="0" xfId="3" applyFont="1" applyAlignment="1">
      <alignment horizontal="center" vertical="center"/>
    </xf>
    <xf numFmtId="165" fontId="11" fillId="2" borderId="0" xfId="3" applyNumberFormat="1" applyFont="1" applyFill="1" applyAlignment="1">
      <alignment horizontal="center" vertical="center"/>
    </xf>
    <xf numFmtId="0" fontId="5" fillId="3" borderId="0" xfId="3" applyFill="1"/>
    <xf numFmtId="0" fontId="5" fillId="4" borderId="0" xfId="3" applyFill="1"/>
    <xf numFmtId="0" fontId="14" fillId="0" borderId="0" xfId="3" applyFont="1" applyAlignment="1">
      <alignment horizontal="left" vertical="center"/>
    </xf>
    <xf numFmtId="0" fontId="18" fillId="6" borderId="0" xfId="1" applyFont="1" applyFill="1" applyAlignment="1">
      <alignment horizontal="left" vertical="center"/>
    </xf>
    <xf numFmtId="0" fontId="21" fillId="4" borderId="0" xfId="1" applyFont="1" applyFill="1" applyAlignment="1">
      <alignment vertical="center" wrapText="1"/>
    </xf>
    <xf numFmtId="0" fontId="24" fillId="0" borderId="0" xfId="3" applyFont="1" applyAlignment="1">
      <alignment horizontal="left" vertical="center"/>
    </xf>
    <xf numFmtId="0" fontId="19" fillId="4" borderId="0" xfId="1" applyFont="1" applyFill="1" applyAlignment="1">
      <alignment vertical="center"/>
    </xf>
    <xf numFmtId="0" fontId="25" fillId="7" borderId="0" xfId="1" applyFont="1" applyFill="1" applyAlignment="1">
      <alignment vertical="center" wrapText="1"/>
    </xf>
    <xf numFmtId="0" fontId="25" fillId="4" borderId="0" xfId="1" applyFont="1" applyFill="1" applyAlignment="1">
      <alignment vertical="center" wrapText="1"/>
    </xf>
    <xf numFmtId="164" fontId="16" fillId="2" borderId="0" xfId="3" applyNumberFormat="1" applyFont="1" applyFill="1" applyAlignment="1">
      <alignment horizontal="center" vertical="center" wrapText="1"/>
    </xf>
    <xf numFmtId="22" fontId="16" fillId="0" borderId="2" xfId="3" applyNumberFormat="1" applyFont="1" applyBorder="1" applyAlignment="1">
      <alignment horizontal="center" vertical="center"/>
    </xf>
    <xf numFmtId="164" fontId="16" fillId="0" borderId="2" xfId="3" applyNumberFormat="1" applyFont="1" applyBorder="1" applyAlignment="1">
      <alignment horizontal="center" vertical="center"/>
    </xf>
    <xf numFmtId="164" fontId="15" fillId="0" borderId="2" xfId="3" applyNumberFormat="1" applyFont="1" applyBorder="1" applyAlignment="1">
      <alignment horizontal="center" vertical="center"/>
    </xf>
    <xf numFmtId="0" fontId="10" fillId="4" borderId="0" xfId="1" applyFont="1" applyFill="1" applyAlignment="1">
      <alignment horizontal="center" vertical="center"/>
    </xf>
    <xf numFmtId="0" fontId="15" fillId="7" borderId="0" xfId="1" applyFont="1" applyFill="1" applyAlignment="1">
      <alignment vertical="center"/>
    </xf>
    <xf numFmtId="0" fontId="14" fillId="6" borderId="0" xfId="1" applyFont="1" applyFill="1" applyAlignment="1">
      <alignment vertical="center"/>
    </xf>
    <xf numFmtId="0" fontId="24" fillId="2" borderId="0" xfId="3" applyFont="1" applyFill="1" applyAlignment="1">
      <alignment horizontal="center"/>
    </xf>
    <xf numFmtId="0" fontId="13" fillId="2" borderId="0" xfId="3" applyFont="1" applyFill="1" applyAlignment="1">
      <alignment horizontal="center" vertical="center"/>
    </xf>
    <xf numFmtId="0" fontId="16" fillId="7" borderId="0" xfId="1" applyFont="1" applyFill="1" applyAlignment="1">
      <alignment vertical="center"/>
    </xf>
    <xf numFmtId="49" fontId="15" fillId="7" borderId="0" xfId="1" applyNumberFormat="1" applyFont="1" applyFill="1" applyAlignment="1">
      <alignment vertical="center"/>
    </xf>
    <xf numFmtId="0" fontId="27" fillId="2" borderId="0" xfId="3" applyFont="1" applyFill="1"/>
    <xf numFmtId="20" fontId="26" fillId="8" borderId="2" xfId="3" applyNumberFormat="1" applyFont="1" applyFill="1" applyBorder="1" applyAlignment="1">
      <alignment horizontal="center" vertical="center"/>
    </xf>
    <xf numFmtId="0" fontId="26" fillId="8" borderId="2" xfId="3" applyFont="1" applyFill="1" applyBorder="1" applyAlignment="1">
      <alignment horizontal="center" vertical="center" wrapText="1"/>
    </xf>
    <xf numFmtId="0" fontId="26" fillId="8" borderId="2" xfId="3" applyFont="1" applyFill="1" applyBorder="1" applyAlignment="1">
      <alignment horizontal="center" vertical="center"/>
    </xf>
    <xf numFmtId="0" fontId="19" fillId="7" borderId="0" xfId="1" applyFont="1" applyFill="1" applyAlignment="1">
      <alignment horizontal="left" vertical="center"/>
    </xf>
    <xf numFmtId="0" fontId="18" fillId="6" borderId="0" xfId="1" applyFont="1" applyFill="1" applyAlignment="1">
      <alignment horizontal="right" vertical="center"/>
    </xf>
    <xf numFmtId="0" fontId="9" fillId="5" borderId="2" xfId="0" applyFont="1" applyFill="1" applyBorder="1" applyAlignment="1">
      <alignment horizontal="center" vertical="center" wrapText="1"/>
    </xf>
    <xf numFmtId="164" fontId="20" fillId="0" borderId="0" xfId="2" applyNumberFormat="1" applyAlignment="1">
      <alignment horizontal="center"/>
    </xf>
    <xf numFmtId="2" fontId="16" fillId="2" borderId="2" xfId="3" applyNumberFormat="1" applyFont="1" applyFill="1" applyBorder="1" applyAlignment="1">
      <alignment horizontal="center" vertical="center"/>
    </xf>
    <xf numFmtId="0" fontId="7" fillId="4" borderId="0" xfId="0" applyFont="1" applyFill="1"/>
    <xf numFmtId="0" fontId="7" fillId="4" borderId="0" xfId="0" applyFont="1" applyFill="1" applyAlignment="1">
      <alignment horizontal="center" vertical="center"/>
    </xf>
    <xf numFmtId="0" fontId="7" fillId="4" borderId="0" xfId="0" applyFont="1" applyFill="1" applyAlignment="1">
      <alignment horizontal="center"/>
    </xf>
    <xf numFmtId="0" fontId="7" fillId="3" borderId="0" xfId="0" applyFont="1" applyFill="1"/>
    <xf numFmtId="0" fontId="6" fillId="4" borderId="0" xfId="1" applyFont="1" applyFill="1"/>
    <xf numFmtId="0" fontId="6" fillId="3" borderId="0" xfId="1" applyFont="1" applyFill="1"/>
    <xf numFmtId="0" fontId="6" fillId="0" borderId="0" xfId="1" applyFont="1"/>
    <xf numFmtId="0" fontId="6" fillId="0" borderId="0" xfId="1" applyFont="1" applyAlignment="1">
      <alignment horizontal="center"/>
    </xf>
    <xf numFmtId="0" fontId="6" fillId="3" borderId="0" xfId="1" applyFont="1" applyFill="1" applyAlignment="1">
      <alignment vertical="center"/>
    </xf>
    <xf numFmtId="0" fontId="9" fillId="3" borderId="0" xfId="1" applyFont="1" applyFill="1" applyAlignment="1">
      <alignment vertical="center"/>
    </xf>
    <xf numFmtId="0" fontId="9" fillId="3" borderId="0" xfId="1" applyFont="1" applyFill="1" applyAlignment="1">
      <alignment horizontal="center" vertical="center"/>
    </xf>
    <xf numFmtId="0" fontId="6" fillId="3" borderId="0" xfId="1" applyFont="1" applyFill="1" applyAlignment="1">
      <alignment horizontal="center" vertical="center"/>
    </xf>
    <xf numFmtId="0" fontId="7" fillId="3" borderId="0" xfId="1" applyFill="1"/>
    <xf numFmtId="0" fontId="7" fillId="0" borderId="0" xfId="1"/>
    <xf numFmtId="164" fontId="6" fillId="3" borderId="2" xfId="1" applyNumberFormat="1" applyFont="1" applyFill="1" applyBorder="1" applyAlignment="1">
      <alignment horizontal="center" vertical="center"/>
    </xf>
    <xf numFmtId="0" fontId="6" fillId="7" borderId="2" xfId="1" applyFont="1" applyFill="1" applyBorder="1" applyAlignment="1">
      <alignment horizontal="center" vertical="center"/>
    </xf>
    <xf numFmtId="22" fontId="6" fillId="3" borderId="2" xfId="1" applyNumberFormat="1" applyFont="1" applyFill="1" applyBorder="1" applyAlignment="1">
      <alignment horizontal="center" vertical="center"/>
    </xf>
    <xf numFmtId="164" fontId="6" fillId="0" borderId="2" xfId="1" applyNumberFormat="1" applyFont="1" applyBorder="1" applyAlignment="1">
      <alignment horizontal="center"/>
    </xf>
    <xf numFmtId="166" fontId="6" fillId="3" borderId="2" xfId="1" applyNumberFormat="1" applyFont="1" applyFill="1" applyBorder="1" applyAlignment="1">
      <alignment horizontal="center" vertical="center"/>
    </xf>
    <xf numFmtId="1" fontId="6" fillId="7" borderId="2" xfId="1" applyNumberFormat="1" applyFont="1" applyFill="1" applyBorder="1" applyAlignment="1">
      <alignment horizontal="center"/>
    </xf>
    <xf numFmtId="0" fontId="7" fillId="4" borderId="0" xfId="1" applyFill="1"/>
    <xf numFmtId="0" fontId="13" fillId="10" borderId="10" xfId="1" applyFont="1" applyFill="1" applyBorder="1" applyAlignment="1">
      <alignment vertical="center"/>
    </xf>
    <xf numFmtId="0" fontId="13" fillId="10" borderId="11" xfId="1" applyFont="1" applyFill="1" applyBorder="1" applyAlignment="1">
      <alignment vertical="center"/>
    </xf>
    <xf numFmtId="0" fontId="13" fillId="10" borderId="11" xfId="1" applyFont="1" applyFill="1" applyBorder="1" applyAlignment="1">
      <alignment horizontal="center" vertical="center"/>
    </xf>
    <xf numFmtId="0" fontId="13" fillId="10" borderId="12" xfId="1" applyFont="1" applyFill="1" applyBorder="1" applyAlignment="1">
      <alignment vertical="center"/>
    </xf>
    <xf numFmtId="0" fontId="7" fillId="4" borderId="0" xfId="1" applyFill="1" applyAlignment="1">
      <alignment horizontal="center"/>
    </xf>
    <xf numFmtId="0" fontId="6" fillId="0" borderId="0" xfId="1" applyFont="1" applyAlignment="1">
      <alignment vertical="center"/>
    </xf>
    <xf numFmtId="0" fontId="6" fillId="0" borderId="0" xfId="1" applyFont="1" applyAlignment="1">
      <alignment horizontal="center" vertical="center"/>
    </xf>
    <xf numFmtId="0" fontId="7" fillId="0" borderId="0" xfId="1" applyAlignment="1">
      <alignment horizontal="center"/>
    </xf>
    <xf numFmtId="0" fontId="9" fillId="10" borderId="2" xfId="1" applyFont="1" applyFill="1" applyBorder="1" applyAlignment="1">
      <alignment horizontal="center" vertical="center" wrapText="1"/>
    </xf>
    <xf numFmtId="166" fontId="6" fillId="0" borderId="2" xfId="1" applyNumberFormat="1" applyFont="1" applyBorder="1" applyAlignment="1">
      <alignment horizontal="center"/>
    </xf>
    <xf numFmtId="0" fontId="6" fillId="3" borderId="2" xfId="1" applyFont="1" applyFill="1" applyBorder="1" applyAlignment="1">
      <alignment horizontal="center" vertical="center"/>
    </xf>
    <xf numFmtId="164" fontId="9" fillId="11" borderId="2" xfId="1" applyNumberFormat="1" applyFont="1" applyFill="1" applyBorder="1" applyAlignment="1">
      <alignment horizontal="center"/>
    </xf>
    <xf numFmtId="0" fontId="7" fillId="4" borderId="0" xfId="1" applyFill="1" applyAlignment="1">
      <alignment horizontal="center" vertical="center"/>
    </xf>
    <xf numFmtId="0" fontId="7" fillId="3" borderId="15" xfId="1" applyFill="1" applyBorder="1"/>
    <xf numFmtId="0" fontId="6" fillId="4" borderId="0" xfId="1" applyFont="1" applyFill="1" applyAlignment="1">
      <alignment horizontal="center"/>
    </xf>
    <xf numFmtId="0" fontId="6" fillId="7" borderId="1" xfId="1" applyFont="1" applyFill="1" applyBorder="1" applyAlignment="1">
      <alignment horizontal="left" vertical="center"/>
    </xf>
    <xf numFmtId="0" fontId="18" fillId="3" borderId="0" xfId="1" applyFont="1" applyFill="1" applyAlignment="1">
      <alignment horizontal="left"/>
    </xf>
    <xf numFmtId="0" fontId="8" fillId="4" borderId="0" xfId="1" applyFont="1" applyFill="1" applyAlignment="1">
      <alignment vertical="center" wrapText="1"/>
    </xf>
    <xf numFmtId="0" fontId="33" fillId="4" borderId="0" xfId="1" applyFont="1" applyFill="1" applyAlignment="1">
      <alignment vertical="center"/>
    </xf>
    <xf numFmtId="0" fontId="9" fillId="6" borderId="7" xfId="1" applyFont="1" applyFill="1" applyBorder="1" applyAlignment="1">
      <alignment horizontal="center" vertical="center"/>
    </xf>
    <xf numFmtId="0" fontId="33" fillId="4" borderId="0" xfId="1" applyFont="1" applyFill="1" applyAlignment="1">
      <alignment horizontal="center" vertical="center"/>
    </xf>
    <xf numFmtId="0" fontId="8" fillId="4" borderId="0" xfId="1" applyFont="1" applyFill="1" applyAlignment="1">
      <alignment horizontal="center" vertical="center"/>
    </xf>
    <xf numFmtId="0" fontId="6" fillId="7" borderId="8" xfId="1" applyFont="1" applyFill="1" applyBorder="1"/>
    <xf numFmtId="0" fontId="6" fillId="7" borderId="20" xfId="1" applyFont="1" applyFill="1" applyBorder="1"/>
    <xf numFmtId="164" fontId="6" fillId="7" borderId="8" xfId="1" applyNumberFormat="1" applyFont="1" applyFill="1" applyBorder="1" applyAlignment="1">
      <alignment vertical="center"/>
    </xf>
    <xf numFmtId="0" fontId="6" fillId="7" borderId="20" xfId="1" applyFont="1" applyFill="1" applyBorder="1" applyAlignment="1">
      <alignment vertical="center"/>
    </xf>
    <xf numFmtId="0" fontId="7" fillId="3" borderId="0" xfId="1" applyFill="1" applyAlignment="1">
      <alignment horizontal="center" vertical="center"/>
    </xf>
    <xf numFmtId="164" fontId="6" fillId="6" borderId="2" xfId="1" applyNumberFormat="1" applyFont="1" applyFill="1" applyBorder="1" applyAlignment="1">
      <alignment horizontal="center" vertical="center" wrapText="1"/>
    </xf>
    <xf numFmtId="164" fontId="6" fillId="6" borderId="7" xfId="1" applyNumberFormat="1" applyFont="1" applyFill="1" applyBorder="1" applyAlignment="1">
      <alignment horizontal="center" vertical="center" wrapText="1"/>
    </xf>
    <xf numFmtId="164" fontId="6" fillId="6" borderId="2" xfId="1" applyNumberFormat="1" applyFont="1" applyFill="1" applyBorder="1" applyAlignment="1">
      <alignment horizontal="center" vertical="center"/>
    </xf>
    <xf numFmtId="166" fontId="6" fillId="7" borderId="7" xfId="1" applyNumberFormat="1" applyFont="1" applyFill="1" applyBorder="1" applyAlignment="1">
      <alignment horizontal="center" vertical="center"/>
    </xf>
    <xf numFmtId="166" fontId="6" fillId="6" borderId="2" xfId="1" applyNumberFormat="1" applyFont="1" applyFill="1" applyBorder="1" applyAlignment="1">
      <alignment horizontal="center" vertical="center"/>
    </xf>
    <xf numFmtId="164" fontId="6" fillId="7" borderId="8" xfId="1" applyNumberFormat="1" applyFont="1" applyFill="1" applyBorder="1"/>
    <xf numFmtId="166" fontId="6" fillId="7" borderId="2" xfId="1" applyNumberFormat="1" applyFont="1" applyFill="1" applyBorder="1" applyAlignment="1">
      <alignment horizontal="center" vertical="center"/>
    </xf>
    <xf numFmtId="0" fontId="6" fillId="7" borderId="7" xfId="1" applyFont="1" applyFill="1" applyBorder="1" applyAlignment="1">
      <alignment horizontal="center" vertical="center"/>
    </xf>
    <xf numFmtId="0" fontId="7" fillId="2" borderId="0" xfId="1" applyFill="1"/>
    <xf numFmtId="0" fontId="7" fillId="0" borderId="0" xfId="1" applyAlignment="1">
      <alignment horizontal="center" vertical="center"/>
    </xf>
    <xf numFmtId="0" fontId="9" fillId="10" borderId="7" xfId="1" applyFont="1" applyFill="1" applyBorder="1" applyAlignment="1">
      <alignment horizontal="center" vertical="center" wrapText="1"/>
    </xf>
    <xf numFmtId="0" fontId="15" fillId="4" borderId="0" xfId="1" applyFont="1" applyFill="1" applyAlignment="1">
      <alignment horizontal="center"/>
    </xf>
    <xf numFmtId="0" fontId="19" fillId="7" borderId="1" xfId="1" applyFont="1" applyFill="1" applyBorder="1" applyAlignment="1">
      <alignment vertical="center"/>
    </xf>
    <xf numFmtId="0" fontId="13" fillId="4" borderId="0" xfId="1" applyFont="1" applyFill="1" applyAlignment="1">
      <alignment vertical="center" wrapText="1"/>
    </xf>
    <xf numFmtId="0" fontId="9" fillId="10" borderId="0" xfId="1" applyFont="1" applyFill="1" applyAlignment="1">
      <alignment horizontal="center" vertical="center"/>
    </xf>
    <xf numFmtId="22" fontId="6" fillId="7" borderId="1" xfId="1" applyNumberFormat="1" applyFont="1" applyFill="1" applyBorder="1" applyAlignment="1">
      <alignment vertical="center"/>
    </xf>
    <xf numFmtId="22" fontId="6" fillId="3" borderId="1" xfId="1" applyNumberFormat="1" applyFont="1" applyFill="1" applyBorder="1" applyAlignment="1">
      <alignment vertical="center"/>
    </xf>
    <xf numFmtId="22" fontId="6" fillId="3" borderId="0" xfId="1" applyNumberFormat="1" applyFont="1" applyFill="1" applyAlignment="1">
      <alignment vertical="center"/>
    </xf>
    <xf numFmtId="0" fontId="6" fillId="3" borderId="29" xfId="1" applyFont="1" applyFill="1" applyBorder="1" applyAlignment="1">
      <alignment horizontal="left" vertical="center"/>
    </xf>
    <xf numFmtId="0" fontId="9" fillId="6" borderId="30" xfId="1" applyFont="1" applyFill="1" applyBorder="1" applyAlignment="1">
      <alignment vertical="center"/>
    </xf>
    <xf numFmtId="0" fontId="9" fillId="6" borderId="31" xfId="1" applyFont="1" applyFill="1" applyBorder="1" applyAlignment="1">
      <alignment horizontal="center" vertical="center"/>
    </xf>
    <xf numFmtId="0" fontId="8" fillId="3" borderId="0" xfId="1" applyFont="1" applyFill="1" applyAlignment="1">
      <alignment horizontal="center" vertical="center"/>
    </xf>
    <xf numFmtId="0" fontId="8" fillId="0" borderId="0" xfId="1" applyFont="1" applyAlignment="1">
      <alignment horizontal="center" vertical="center"/>
    </xf>
    <xf numFmtId="22" fontId="6" fillId="3" borderId="0" xfId="1" applyNumberFormat="1" applyFont="1" applyFill="1" applyAlignment="1">
      <alignment horizontal="left" vertical="center"/>
    </xf>
    <xf numFmtId="20" fontId="6" fillId="3" borderId="0" xfId="1" applyNumberFormat="1" applyFont="1" applyFill="1" applyAlignment="1">
      <alignment horizontal="left" vertical="center"/>
    </xf>
    <xf numFmtId="0" fontId="6" fillId="3" borderId="0" xfId="1" applyFont="1" applyFill="1" applyAlignment="1">
      <alignment horizontal="left" vertical="center"/>
    </xf>
    <xf numFmtId="0" fontId="9" fillId="3" borderId="0" xfId="1" applyFont="1" applyFill="1" applyAlignment="1">
      <alignment horizontal="right" vertical="center"/>
    </xf>
    <xf numFmtId="168" fontId="9" fillId="7" borderId="1" xfId="1" applyNumberFormat="1" applyFont="1" applyFill="1" applyBorder="1" applyAlignment="1">
      <alignment horizontal="center" vertical="center"/>
    </xf>
    <xf numFmtId="14" fontId="6" fillId="3" borderId="0" xfId="1" applyNumberFormat="1" applyFont="1" applyFill="1" applyAlignment="1">
      <alignment vertical="center"/>
    </xf>
    <xf numFmtId="14" fontId="9" fillId="3" borderId="0" xfId="1" applyNumberFormat="1" applyFont="1" applyFill="1" applyAlignment="1">
      <alignment horizontal="center" vertical="center"/>
    </xf>
    <xf numFmtId="2" fontId="9" fillId="3" borderId="0" xfId="1" applyNumberFormat="1" applyFont="1" applyFill="1" applyAlignment="1">
      <alignment horizontal="center" vertical="center"/>
    </xf>
    <xf numFmtId="14" fontId="9" fillId="3" borderId="0" xfId="1" applyNumberFormat="1" applyFont="1" applyFill="1" applyAlignment="1">
      <alignment vertical="center"/>
    </xf>
    <xf numFmtId="164" fontId="6" fillId="7" borderId="1" xfId="1" applyNumberFormat="1" applyFont="1" applyFill="1" applyBorder="1"/>
    <xf numFmtId="0" fontId="6" fillId="4" borderId="32" xfId="1" applyFont="1" applyFill="1" applyBorder="1"/>
    <xf numFmtId="0" fontId="6" fillId="7" borderId="1" xfId="1" applyFont="1" applyFill="1" applyBorder="1"/>
    <xf numFmtId="0" fontId="19" fillId="0" borderId="0" xfId="1" applyFont="1" applyAlignment="1">
      <alignment vertical="center"/>
    </xf>
    <xf numFmtId="0" fontId="16" fillId="3" borderId="0" xfId="1" applyFont="1" applyFill="1"/>
    <xf numFmtId="0" fontId="16" fillId="3" borderId="0" xfId="1" applyFont="1" applyFill="1" applyAlignment="1">
      <alignment horizontal="center"/>
    </xf>
    <xf numFmtId="0" fontId="16" fillId="3" borderId="0" xfId="1" applyFont="1" applyFill="1" applyAlignment="1">
      <alignment horizontal="center" vertical="center"/>
    </xf>
    <xf numFmtId="0" fontId="16" fillId="0" borderId="0" xfId="1" applyFont="1"/>
    <xf numFmtId="0" fontId="15" fillId="3" borderId="0" xfId="1" applyFont="1" applyFill="1"/>
    <xf numFmtId="0" fontId="15" fillId="0" borderId="0" xfId="1" applyFont="1"/>
    <xf numFmtId="0" fontId="15" fillId="3" borderId="0" xfId="1" applyFont="1" applyFill="1" applyAlignment="1">
      <alignment vertical="center"/>
    </xf>
    <xf numFmtId="0" fontId="15" fillId="3" borderId="0" xfId="1" applyFont="1" applyFill="1" applyAlignment="1">
      <alignment horizontal="center" vertical="center"/>
    </xf>
    <xf numFmtId="0" fontId="17" fillId="3" borderId="0" xfId="1" applyFont="1" applyFill="1" applyAlignment="1">
      <alignment horizontal="center" vertical="center" wrapText="1"/>
    </xf>
    <xf numFmtId="0" fontId="15" fillId="0" borderId="0" xfId="1" applyFont="1" applyAlignment="1">
      <alignment vertical="center"/>
    </xf>
    <xf numFmtId="0" fontId="15" fillId="4" borderId="0" xfId="1" applyFont="1" applyFill="1"/>
    <xf numFmtId="0" fontId="14" fillId="3" borderId="0" xfId="1" applyFont="1" applyFill="1" applyAlignment="1">
      <alignment horizontal="center" vertical="center"/>
    </xf>
    <xf numFmtId="0" fontId="36" fillId="4" borderId="0" xfId="1" applyFont="1" applyFill="1" applyAlignment="1">
      <alignment horizontal="center" vertical="center" wrapText="1"/>
    </xf>
    <xf numFmtId="0" fontId="14" fillId="3" borderId="0" xfId="1" applyFont="1" applyFill="1"/>
    <xf numFmtId="0" fontId="14" fillId="0" borderId="0" xfId="1" applyFont="1"/>
    <xf numFmtId="14" fontId="14" fillId="10" borderId="2" xfId="1" applyNumberFormat="1" applyFont="1" applyFill="1" applyBorder="1" applyAlignment="1">
      <alignment horizontal="center" vertical="center" wrapText="1"/>
    </xf>
    <xf numFmtId="0" fontId="37" fillId="3" borderId="2" xfId="1" applyFont="1" applyFill="1" applyBorder="1" applyAlignment="1">
      <alignment horizontal="center" vertical="center" wrapText="1"/>
    </xf>
    <xf numFmtId="0" fontId="16" fillId="3" borderId="2" xfId="1" applyFont="1" applyFill="1" applyBorder="1" applyAlignment="1">
      <alignment horizontal="center"/>
    </xf>
    <xf numFmtId="0" fontId="38" fillId="3" borderId="2" xfId="1" applyFont="1" applyFill="1" applyBorder="1" applyAlignment="1">
      <alignment horizontal="center" vertical="center"/>
    </xf>
    <xf numFmtId="0" fontId="37" fillId="14" borderId="0" xfId="1" applyFont="1" applyFill="1" applyAlignment="1">
      <alignment horizontal="center" vertical="center" wrapText="1"/>
    </xf>
    <xf numFmtId="0" fontId="37" fillId="3" borderId="0" xfId="1" applyFont="1" applyFill="1" applyAlignment="1">
      <alignment horizontal="center" vertical="center" wrapText="1"/>
    </xf>
    <xf numFmtId="0" fontId="37" fillId="14" borderId="0" xfId="1" applyFont="1" applyFill="1" applyAlignment="1">
      <alignment horizontal="center" vertical="center"/>
    </xf>
    <xf numFmtId="0" fontId="14" fillId="3" borderId="0" xfId="1" quotePrefix="1" applyFont="1" applyFill="1" applyAlignment="1">
      <alignment horizontal="right" vertical="center"/>
    </xf>
    <xf numFmtId="169" fontId="37" fillId="3" borderId="0" xfId="1" applyNumberFormat="1" applyFont="1" applyFill="1" applyAlignment="1">
      <alignment horizontal="center" vertical="center" wrapText="1"/>
    </xf>
    <xf numFmtId="170" fontId="39" fillId="0" borderId="0" xfId="1" applyNumberFormat="1" applyFont="1" applyAlignment="1">
      <alignment horizontal="center" vertical="center"/>
    </xf>
    <xf numFmtId="170" fontId="39" fillId="0" borderId="0" xfId="1" applyNumberFormat="1" applyFont="1" applyAlignment="1">
      <alignment horizontal="center" vertical="center" wrapText="1"/>
    </xf>
    <xf numFmtId="0" fontId="19" fillId="0" borderId="0" xfId="1" applyFont="1"/>
    <xf numFmtId="0" fontId="35" fillId="0" borderId="0" xfId="1" applyFont="1"/>
    <xf numFmtId="0" fontId="32" fillId="0" borderId="0" xfId="1" applyFont="1"/>
    <xf numFmtId="170" fontId="26" fillId="15" borderId="2" xfId="1" applyNumberFormat="1" applyFont="1" applyFill="1" applyBorder="1" applyAlignment="1">
      <alignment horizontal="center" vertical="center"/>
    </xf>
    <xf numFmtId="0" fontId="13" fillId="15" borderId="2" xfId="1" applyFont="1" applyFill="1" applyBorder="1" applyAlignment="1">
      <alignment horizontal="center" vertical="center" wrapText="1"/>
    </xf>
    <xf numFmtId="170" fontId="40" fillId="0" borderId="0" xfId="1" applyNumberFormat="1" applyFont="1" applyAlignment="1">
      <alignment horizontal="center" vertical="center" wrapText="1"/>
    </xf>
    <xf numFmtId="0" fontId="35" fillId="0" borderId="0" xfId="1" applyFont="1" applyAlignment="1">
      <alignment horizontal="center" vertical="center"/>
    </xf>
    <xf numFmtId="0" fontId="7" fillId="0" borderId="2" xfId="1" applyBorder="1" applyAlignment="1">
      <alignment horizontal="center"/>
    </xf>
    <xf numFmtId="0" fontId="7" fillId="0" borderId="2" xfId="1" applyBorder="1" applyAlignment="1">
      <alignment horizontal="center" vertical="center"/>
    </xf>
    <xf numFmtId="164" fontId="37" fillId="3" borderId="0" xfId="1" applyNumberFormat="1" applyFont="1" applyFill="1" applyAlignment="1">
      <alignment horizontal="center" vertical="center" wrapText="1"/>
    </xf>
    <xf numFmtId="0" fontId="14" fillId="3" borderId="0" xfId="1" applyFont="1" applyFill="1" applyAlignment="1">
      <alignment horizontal="right" vertical="center"/>
    </xf>
    <xf numFmtId="0" fontId="16" fillId="3" borderId="0" xfId="1" applyFont="1" applyFill="1" applyAlignment="1">
      <alignment vertical="top" wrapText="1"/>
    </xf>
    <xf numFmtId="0" fontId="16" fillId="0" borderId="0" xfId="1" applyFont="1" applyAlignment="1">
      <alignment horizontal="center"/>
    </xf>
    <xf numFmtId="0" fontId="16" fillId="0" borderId="0" xfId="1" applyFont="1" applyAlignment="1">
      <alignment horizontal="center" vertical="center"/>
    </xf>
    <xf numFmtId="0" fontId="37" fillId="14" borderId="2" xfId="1" applyFont="1" applyFill="1" applyBorder="1" applyAlignment="1">
      <alignment horizontal="center" vertical="center" wrapText="1"/>
    </xf>
    <xf numFmtId="0" fontId="16" fillId="3" borderId="0" xfId="1" quotePrefix="1" applyFont="1" applyFill="1" applyAlignment="1">
      <alignment horizontal="left" vertical="center"/>
    </xf>
    <xf numFmtId="164" fontId="14" fillId="10" borderId="2" xfId="1" applyNumberFormat="1" applyFont="1" applyFill="1" applyBorder="1" applyAlignment="1">
      <alignment horizontal="center" vertical="center"/>
    </xf>
    <xf numFmtId="171" fontId="37" fillId="0" borderId="2" xfId="1" applyNumberFormat="1" applyFont="1" applyBorder="1" applyAlignment="1">
      <alignment horizontal="center" vertical="center" wrapText="1"/>
    </xf>
    <xf numFmtId="171" fontId="26" fillId="0" borderId="2" xfId="1" applyNumberFormat="1" applyFont="1" applyBorder="1" applyAlignment="1">
      <alignment horizontal="center" vertical="center" wrapText="1"/>
    </xf>
    <xf numFmtId="14" fontId="15" fillId="0" borderId="0" xfId="1" applyNumberFormat="1" applyFont="1" applyAlignment="1">
      <alignment horizontal="left"/>
    </xf>
    <xf numFmtId="0" fontId="14" fillId="3" borderId="0" xfId="1" applyFont="1" applyFill="1" applyAlignment="1">
      <alignment horizontal="left" vertical="center"/>
    </xf>
    <xf numFmtId="171" fontId="37" fillId="3" borderId="2" xfId="1" applyNumberFormat="1" applyFont="1" applyFill="1" applyBorder="1" applyAlignment="1">
      <alignment horizontal="center" vertical="center" wrapText="1"/>
    </xf>
    <xf numFmtId="171" fontId="37" fillId="3" borderId="2" xfId="0" applyNumberFormat="1" applyFont="1" applyFill="1" applyBorder="1" applyAlignment="1">
      <alignment horizontal="center" vertical="center" wrapText="1"/>
    </xf>
    <xf numFmtId="0" fontId="16" fillId="3" borderId="2" xfId="1" applyFont="1" applyFill="1" applyBorder="1" applyAlignment="1">
      <alignment horizontal="center" vertical="center"/>
    </xf>
    <xf numFmtId="0" fontId="42" fillId="2" borderId="0" xfId="1" applyFont="1" applyFill="1"/>
    <xf numFmtId="164" fontId="9" fillId="7" borderId="2" xfId="1" applyNumberFormat="1" applyFont="1" applyFill="1" applyBorder="1" applyAlignment="1">
      <alignment horizontal="center" vertical="center"/>
    </xf>
    <xf numFmtId="0" fontId="9" fillId="5" borderId="2" xfId="1" applyFont="1" applyFill="1" applyBorder="1" applyAlignment="1">
      <alignment horizontal="center" vertical="center" wrapText="1"/>
    </xf>
    <xf numFmtId="1" fontId="6" fillId="3" borderId="2" xfId="1" applyNumberFormat="1" applyFont="1" applyFill="1" applyBorder="1" applyAlignment="1">
      <alignment horizontal="center" vertical="center"/>
    </xf>
    <xf numFmtId="164" fontId="6" fillId="4" borderId="2" xfId="1" applyNumberFormat="1" applyFont="1" applyFill="1" applyBorder="1" applyAlignment="1">
      <alignment horizontal="center" vertical="center"/>
    </xf>
    <xf numFmtId="14" fontId="6" fillId="4" borderId="3" xfId="1" applyNumberFormat="1" applyFont="1" applyFill="1" applyBorder="1" applyAlignment="1">
      <alignment horizontal="center" vertical="center"/>
    </xf>
    <xf numFmtId="14" fontId="6" fillId="4" borderId="2" xfId="1" applyNumberFormat="1" applyFont="1" applyFill="1" applyBorder="1" applyAlignment="1">
      <alignment horizontal="center" vertical="center"/>
    </xf>
    <xf numFmtId="0" fontId="9" fillId="5" borderId="3" xfId="1" applyFont="1" applyFill="1" applyBorder="1" applyAlignment="1">
      <alignment horizontal="center" vertical="center" wrapText="1"/>
    </xf>
    <xf numFmtId="22" fontId="19" fillId="0" borderId="2" xfId="7" applyNumberFormat="1" applyFont="1" applyBorder="1" applyAlignment="1">
      <alignment horizontal="center" vertical="center"/>
    </xf>
    <xf numFmtId="22" fontId="16" fillId="0" borderId="2" xfId="7" applyNumberFormat="1" applyFont="1" applyBorder="1" applyAlignment="1">
      <alignment horizontal="center" vertical="center"/>
    </xf>
    <xf numFmtId="0" fontId="2" fillId="3" borderId="0" xfId="7" applyFill="1"/>
    <xf numFmtId="0" fontId="11" fillId="4" borderId="33" xfId="1" applyFont="1" applyFill="1" applyBorder="1" applyAlignment="1">
      <alignment vertical="center" wrapText="1"/>
    </xf>
    <xf numFmtId="0" fontId="11" fillId="4" borderId="34" xfId="1" applyFont="1" applyFill="1" applyBorder="1" applyAlignment="1">
      <alignment vertical="center" wrapText="1"/>
    </xf>
    <xf numFmtId="0" fontId="11" fillId="4" borderId="35" xfId="1" applyFont="1" applyFill="1" applyBorder="1" applyAlignment="1">
      <alignment vertical="center" wrapText="1"/>
    </xf>
    <xf numFmtId="0" fontId="18" fillId="3" borderId="0" xfId="1" applyFont="1" applyFill="1" applyAlignment="1">
      <alignment horizontal="left" vertical="center"/>
    </xf>
    <xf numFmtId="0" fontId="19" fillId="3" borderId="0" xfId="1" applyFont="1" applyFill="1" applyAlignment="1">
      <alignment horizontal="left" vertical="center"/>
    </xf>
    <xf numFmtId="0" fontId="19" fillId="3" borderId="0" xfId="1" applyFont="1" applyFill="1" applyAlignment="1">
      <alignment horizontal="center" vertical="center"/>
    </xf>
    <xf numFmtId="0" fontId="6" fillId="2" borderId="0" xfId="1" applyFont="1" applyFill="1" applyAlignment="1">
      <alignment horizontal="center"/>
    </xf>
    <xf numFmtId="0" fontId="6" fillId="2" borderId="0" xfId="1" applyFont="1" applyFill="1"/>
    <xf numFmtId="0" fontId="18" fillId="3" borderId="0" xfId="1" applyFont="1" applyFill="1" applyAlignment="1">
      <alignment vertical="center"/>
    </xf>
    <xf numFmtId="22" fontId="16" fillId="0" borderId="0" xfId="3" applyNumberFormat="1" applyFont="1" applyAlignment="1">
      <alignment horizontal="center" vertical="center"/>
    </xf>
    <xf numFmtId="165" fontId="19" fillId="0" borderId="0" xfId="3" applyNumberFormat="1" applyFont="1" applyAlignment="1">
      <alignment horizontal="left" vertical="center"/>
    </xf>
    <xf numFmtId="164" fontId="16" fillId="0" borderId="0" xfId="0" applyNumberFormat="1" applyFont="1" applyAlignment="1">
      <alignment horizontal="center" vertical="center"/>
    </xf>
    <xf numFmtId="0" fontId="22" fillId="2" borderId="6" xfId="3" applyFont="1" applyFill="1" applyBorder="1"/>
    <xf numFmtId="0" fontId="26" fillId="8" borderId="7" xfId="3" applyFont="1" applyFill="1" applyBorder="1" applyAlignment="1">
      <alignment horizontal="center" vertical="center" wrapText="1"/>
    </xf>
    <xf numFmtId="164" fontId="14" fillId="2" borderId="3" xfId="3" applyNumberFormat="1" applyFont="1" applyFill="1" applyBorder="1" applyAlignment="1">
      <alignment horizontal="center" vertical="center"/>
    </xf>
    <xf numFmtId="164" fontId="19" fillId="2" borderId="0" xfId="3" applyNumberFormat="1" applyFont="1" applyFill="1" applyAlignment="1">
      <alignment vertical="center"/>
    </xf>
    <xf numFmtId="0" fontId="22" fillId="2" borderId="0" xfId="7" applyFont="1" applyFill="1"/>
    <xf numFmtId="0" fontId="22" fillId="2" borderId="6" xfId="7" applyFont="1" applyFill="1" applyBorder="1"/>
    <xf numFmtId="0" fontId="22" fillId="2" borderId="0" xfId="7" applyFont="1" applyFill="1" applyAlignment="1">
      <alignment horizontal="center"/>
    </xf>
    <xf numFmtId="0" fontId="23" fillId="2" borderId="0" xfId="7" applyFont="1" applyFill="1" applyAlignment="1">
      <alignment horizontal="center" vertical="center"/>
    </xf>
    <xf numFmtId="0" fontId="1" fillId="2" borderId="0" xfId="7" applyFont="1" applyFill="1" applyAlignment="1">
      <alignment horizontal="center"/>
    </xf>
    <xf numFmtId="0" fontId="13" fillId="2" borderId="0" xfId="7" applyFont="1" applyFill="1" applyAlignment="1">
      <alignment horizontal="center" vertical="center"/>
    </xf>
    <xf numFmtId="20" fontId="26" fillId="8" borderId="2" xfId="7" applyNumberFormat="1" applyFont="1" applyFill="1" applyBorder="1" applyAlignment="1">
      <alignment horizontal="center" vertical="center"/>
    </xf>
    <xf numFmtId="2" fontId="16" fillId="2" borderId="2" xfId="7" applyNumberFormat="1" applyFont="1" applyFill="1" applyBorder="1" applyAlignment="1">
      <alignment horizontal="center" vertical="center"/>
    </xf>
    <xf numFmtId="0" fontId="22" fillId="2" borderId="0" xfId="7" applyFont="1" applyFill="1" applyAlignment="1">
      <alignment vertical="center"/>
    </xf>
    <xf numFmtId="164" fontId="22" fillId="2" borderId="0" xfId="7" applyNumberFormat="1" applyFont="1" applyFill="1"/>
    <xf numFmtId="164" fontId="16" fillId="2" borderId="0" xfId="7" applyNumberFormat="1" applyFont="1" applyFill="1" applyAlignment="1">
      <alignment vertical="center"/>
    </xf>
    <xf numFmtId="0" fontId="1" fillId="2" borderId="0" xfId="7" applyFont="1" applyFill="1"/>
    <xf numFmtId="2" fontId="15" fillId="0" borderId="2" xfId="7" applyNumberFormat="1" applyFont="1" applyBorder="1" applyAlignment="1">
      <alignment horizontal="center" vertical="center"/>
    </xf>
    <xf numFmtId="0" fontId="26" fillId="16" borderId="2" xfId="7" applyFont="1" applyFill="1" applyBorder="1" applyAlignment="1">
      <alignment horizontal="center" vertical="center" wrapText="1"/>
    </xf>
    <xf numFmtId="1" fontId="22" fillId="2" borderId="0" xfId="7" applyNumberFormat="1" applyFont="1" applyFill="1" applyAlignment="1">
      <alignment horizontal="center"/>
    </xf>
    <xf numFmtId="0" fontId="26" fillId="17" borderId="2" xfId="7" applyFont="1" applyFill="1" applyBorder="1" applyAlignment="1">
      <alignment horizontal="center" vertical="center" wrapText="1"/>
    </xf>
    <xf numFmtId="0" fontId="26" fillId="18" borderId="2" xfId="7" applyFont="1" applyFill="1" applyBorder="1" applyAlignment="1">
      <alignment horizontal="center" vertical="center" wrapText="1"/>
    </xf>
    <xf numFmtId="0" fontId="37" fillId="0" borderId="0" xfId="7" applyFont="1" applyAlignment="1">
      <alignment horizontal="left" vertical="center"/>
    </xf>
    <xf numFmtId="164" fontId="16" fillId="2" borderId="0" xfId="7" applyNumberFormat="1" applyFont="1" applyFill="1" applyAlignment="1">
      <alignment horizontal="center" vertical="center"/>
    </xf>
    <xf numFmtId="49" fontId="6" fillId="7" borderId="0" xfId="1" applyNumberFormat="1" applyFont="1" applyFill="1" applyAlignment="1">
      <alignment horizontal="left" vertical="center" wrapText="1"/>
    </xf>
    <xf numFmtId="0" fontId="10" fillId="9" borderId="0" xfId="1" applyFont="1" applyFill="1" applyAlignment="1">
      <alignment horizontal="center" vertical="center"/>
    </xf>
    <xf numFmtId="164" fontId="1" fillId="0" borderId="0" xfId="4" applyNumberFormat="1" applyFont="1" applyAlignment="1">
      <alignment horizontal="center" vertical="center"/>
    </xf>
    <xf numFmtId="164" fontId="22" fillId="2" borderId="6" xfId="3" applyNumberFormat="1" applyFont="1" applyFill="1" applyBorder="1"/>
    <xf numFmtId="164" fontId="16" fillId="8" borderId="2" xfId="3" applyNumberFormat="1" applyFont="1" applyFill="1" applyBorder="1" applyAlignment="1">
      <alignment horizontal="center" vertical="center"/>
    </xf>
    <xf numFmtId="0" fontId="22" fillId="2" borderId="2" xfId="3" applyFont="1" applyFill="1" applyBorder="1" applyAlignment="1">
      <alignment horizontal="center"/>
    </xf>
    <xf numFmtId="0" fontId="11" fillId="8" borderId="2" xfId="3" applyFont="1" applyFill="1" applyBorder="1" applyAlignment="1">
      <alignment horizontal="center" vertical="center"/>
    </xf>
    <xf numFmtId="0" fontId="17" fillId="9" borderId="0" xfId="1" applyFont="1" applyFill="1" applyAlignment="1">
      <alignment horizontal="center" vertical="center"/>
    </xf>
    <xf numFmtId="0" fontId="14" fillId="6" borderId="0" xfId="1" applyFont="1" applyFill="1" applyAlignment="1">
      <alignment horizontal="left" vertical="center"/>
    </xf>
    <xf numFmtId="0" fontId="16" fillId="7" borderId="0" xfId="1" applyFont="1" applyFill="1" applyAlignment="1">
      <alignment horizontal="left" vertical="center"/>
    </xf>
    <xf numFmtId="0" fontId="15" fillId="7" borderId="0" xfId="1" applyFont="1" applyFill="1" applyAlignment="1">
      <alignment horizontal="left" vertical="center" wrapText="1"/>
    </xf>
    <xf numFmtId="0" fontId="14" fillId="0" borderId="0" xfId="3" applyFont="1" applyAlignment="1">
      <alignment horizontal="center" vertical="center"/>
    </xf>
    <xf numFmtId="165" fontId="11" fillId="8" borderId="6" xfId="3" applyNumberFormat="1" applyFont="1" applyFill="1" applyBorder="1" applyAlignment="1">
      <alignment horizontal="center" vertical="center"/>
    </xf>
    <xf numFmtId="165" fontId="11" fillId="8" borderId="0" xfId="3" applyNumberFormat="1" applyFont="1" applyFill="1" applyAlignment="1">
      <alignment horizontal="center" vertical="center"/>
    </xf>
    <xf numFmtId="0" fontId="6" fillId="7" borderId="0" xfId="1" applyFont="1" applyFill="1" applyAlignment="1">
      <alignment vertical="center" wrapText="1"/>
    </xf>
    <xf numFmtId="49" fontId="6" fillId="7" borderId="0" xfId="1" applyNumberFormat="1" applyFont="1" applyFill="1" applyAlignment="1">
      <alignment horizontal="left" vertical="center" wrapText="1"/>
    </xf>
    <xf numFmtId="0" fontId="10" fillId="9" borderId="0" xfId="1" applyFont="1" applyFill="1" applyAlignment="1">
      <alignment horizontal="center" vertical="center"/>
    </xf>
    <xf numFmtId="165" fontId="16" fillId="0" borderId="3" xfId="3" applyNumberFormat="1" applyFont="1" applyBorder="1" applyAlignment="1">
      <alignment horizontal="center" vertical="center"/>
    </xf>
    <xf numFmtId="165" fontId="16" fillId="0" borderId="4" xfId="3" applyNumberFormat="1" applyFont="1" applyBorder="1" applyAlignment="1">
      <alignment horizontal="center" vertical="center"/>
    </xf>
    <xf numFmtId="165" fontId="16" fillId="0" borderId="5" xfId="3" applyNumberFormat="1" applyFont="1" applyBorder="1" applyAlignment="1">
      <alignment horizontal="center" vertical="center"/>
    </xf>
    <xf numFmtId="164" fontId="16" fillId="2" borderId="7" xfId="7" applyNumberFormat="1" applyFont="1" applyFill="1" applyBorder="1" applyAlignment="1">
      <alignment horizontal="left" vertical="center" indent="1"/>
    </xf>
    <xf numFmtId="164" fontId="16" fillId="2" borderId="8" xfId="7" applyNumberFormat="1" applyFont="1" applyFill="1" applyBorder="1" applyAlignment="1">
      <alignment horizontal="left" vertical="center" indent="1"/>
    </xf>
    <xf numFmtId="164" fontId="16" fillId="2" borderId="20" xfId="7" applyNumberFormat="1" applyFont="1" applyFill="1" applyBorder="1" applyAlignment="1">
      <alignment horizontal="left" vertical="center" indent="1"/>
    </xf>
    <xf numFmtId="0" fontId="22" fillId="2" borderId="2" xfId="7" applyFont="1" applyFill="1" applyBorder="1" applyAlignment="1">
      <alignment horizontal="center"/>
    </xf>
    <xf numFmtId="0" fontId="11" fillId="8" borderId="2" xfId="7" applyFont="1" applyFill="1" applyBorder="1" applyAlignment="1">
      <alignment horizontal="center" vertical="center"/>
    </xf>
    <xf numFmtId="0" fontId="9" fillId="5" borderId="2" xfId="1" applyFont="1" applyFill="1" applyBorder="1" applyAlignment="1">
      <alignment horizontal="center" vertical="center" wrapText="1"/>
    </xf>
    <xf numFmtId="0" fontId="11" fillId="5" borderId="21" xfId="1" applyFont="1" applyFill="1" applyBorder="1" applyAlignment="1">
      <alignment horizontal="center" vertical="center" wrapText="1"/>
    </xf>
    <xf numFmtId="0" fontId="11" fillId="5" borderId="24" xfId="1" applyFont="1" applyFill="1" applyBorder="1" applyAlignment="1">
      <alignment horizontal="center" vertical="center" wrapText="1"/>
    </xf>
    <xf numFmtId="0" fontId="11" fillId="5" borderId="0" xfId="1" applyFont="1" applyFill="1" applyAlignment="1">
      <alignment horizontal="center" vertical="center" wrapText="1"/>
    </xf>
    <xf numFmtId="0" fontId="11" fillId="5" borderId="26" xfId="1" applyFont="1" applyFill="1" applyBorder="1" applyAlignment="1">
      <alignment horizontal="center" vertical="center" wrapText="1"/>
    </xf>
    <xf numFmtId="0" fontId="11" fillId="5" borderId="22" xfId="1" applyFont="1" applyFill="1" applyBorder="1" applyAlignment="1">
      <alignment horizontal="center" vertical="center" wrapText="1"/>
    </xf>
    <xf numFmtId="0" fontId="11" fillId="5" borderId="28" xfId="1" applyFont="1" applyFill="1" applyBorder="1" applyAlignment="1">
      <alignment horizontal="center" vertical="center" wrapText="1"/>
    </xf>
    <xf numFmtId="0" fontId="6" fillId="7" borderId="0" xfId="1" applyFont="1" applyFill="1" applyAlignment="1">
      <alignment horizontal="center" vertical="center" wrapText="1"/>
    </xf>
    <xf numFmtId="0" fontId="13" fillId="10" borderId="2" xfId="1" applyFont="1" applyFill="1" applyBorder="1" applyAlignment="1">
      <alignment horizontal="center" vertical="center"/>
    </xf>
    <xf numFmtId="0" fontId="6" fillId="6" borderId="2" xfId="1" applyFont="1" applyFill="1" applyBorder="1" applyAlignment="1">
      <alignment horizontal="justify" vertical="center" wrapText="1"/>
    </xf>
    <xf numFmtId="0" fontId="9" fillId="3" borderId="0" xfId="1" applyFont="1" applyFill="1" applyAlignment="1">
      <alignment horizontal="center"/>
    </xf>
    <xf numFmtId="167" fontId="6" fillId="3" borderId="1" xfId="1" applyNumberFormat="1" applyFont="1" applyFill="1" applyBorder="1" applyAlignment="1">
      <alignment horizontal="center" vertical="center"/>
    </xf>
    <xf numFmtId="0" fontId="9" fillId="10" borderId="0" xfId="1" applyFont="1" applyFill="1" applyAlignment="1">
      <alignment horizontal="center" vertical="center"/>
    </xf>
    <xf numFmtId="0" fontId="7" fillId="4" borderId="23" xfId="1" applyFill="1" applyBorder="1" applyAlignment="1">
      <alignment horizontal="center"/>
    </xf>
    <xf numFmtId="0" fontId="7" fillId="4" borderId="25" xfId="1" applyFill="1" applyBorder="1" applyAlignment="1">
      <alignment horizontal="center"/>
    </xf>
    <xf numFmtId="0" fontId="7" fillId="4" borderId="27" xfId="1" applyFill="1" applyBorder="1" applyAlignment="1">
      <alignment horizontal="center"/>
    </xf>
    <xf numFmtId="0" fontId="17" fillId="13" borderId="0" xfId="1" applyFont="1" applyFill="1" applyAlignment="1">
      <alignment horizontal="center" vertical="center"/>
    </xf>
    <xf numFmtId="0" fontId="18" fillId="6" borderId="0" xfId="1" applyFont="1" applyFill="1" applyAlignment="1">
      <alignment horizontal="left" vertical="center"/>
    </xf>
    <xf numFmtId="0" fontId="6" fillId="7" borderId="0" xfId="1" applyFont="1" applyFill="1" applyAlignment="1">
      <alignment horizontal="left" vertical="center" wrapText="1"/>
    </xf>
    <xf numFmtId="0" fontId="9" fillId="6" borderId="7" xfId="1" applyFont="1" applyFill="1" applyBorder="1" applyAlignment="1">
      <alignment horizontal="center"/>
    </xf>
    <xf numFmtId="0" fontId="9" fillId="6" borderId="8" xfId="1" applyFont="1" applyFill="1" applyBorder="1" applyAlignment="1">
      <alignment horizontal="center"/>
    </xf>
    <xf numFmtId="0" fontId="9" fillId="10" borderId="2" xfId="1" applyFont="1" applyFill="1" applyBorder="1" applyAlignment="1">
      <alignment horizontal="center" vertical="center" wrapText="1"/>
    </xf>
    <xf numFmtId="166" fontId="6" fillId="6" borderId="2" xfId="1" applyNumberFormat="1" applyFont="1" applyFill="1" applyBorder="1" applyAlignment="1">
      <alignment horizontal="center" vertical="center"/>
    </xf>
    <xf numFmtId="0" fontId="9" fillId="6" borderId="8" xfId="1" applyFont="1" applyFill="1" applyBorder="1" applyAlignment="1">
      <alignment horizontal="right" vertical="center"/>
    </xf>
    <xf numFmtId="22" fontId="9" fillId="6" borderId="8" xfId="1" applyNumberFormat="1" applyFont="1" applyFill="1" applyBorder="1" applyAlignment="1">
      <alignment horizontal="left" vertical="center"/>
    </xf>
    <xf numFmtId="0" fontId="9" fillId="6" borderId="20" xfId="1" applyFont="1" applyFill="1" applyBorder="1" applyAlignment="1">
      <alignment horizontal="left" vertical="center"/>
    </xf>
    <xf numFmtId="0" fontId="10" fillId="13" borderId="0" xfId="1" applyFont="1" applyFill="1" applyAlignment="1">
      <alignment horizontal="center" vertical="center"/>
    </xf>
    <xf numFmtId="0" fontId="33" fillId="11" borderId="7" xfId="1" applyFont="1" applyFill="1" applyBorder="1" applyAlignment="1">
      <alignment horizontal="center" vertical="center"/>
    </xf>
    <xf numFmtId="0" fontId="33" fillId="11" borderId="8" xfId="1" applyFont="1" applyFill="1" applyBorder="1" applyAlignment="1">
      <alignment horizontal="center" vertical="center"/>
    </xf>
    <xf numFmtId="0" fontId="33" fillId="11" borderId="20" xfId="1" applyFont="1" applyFill="1" applyBorder="1" applyAlignment="1">
      <alignment horizontal="center" vertical="center"/>
    </xf>
    <xf numFmtId="0" fontId="8" fillId="10" borderId="16" xfId="1" applyFont="1" applyFill="1" applyBorder="1" applyAlignment="1">
      <alignment horizontal="center" vertical="center" wrapText="1"/>
    </xf>
    <xf numFmtId="0" fontId="32" fillId="6" borderId="16" xfId="1" applyFont="1" applyFill="1" applyBorder="1" applyAlignment="1">
      <alignment horizontal="center" vertical="center"/>
    </xf>
    <xf numFmtId="0" fontId="7" fillId="7" borderId="17" xfId="1" applyFill="1" applyBorder="1" applyAlignment="1">
      <alignment horizontal="center" vertical="center"/>
    </xf>
    <xf numFmtId="0" fontId="7" fillId="7" borderId="18" xfId="1" applyFill="1" applyBorder="1" applyAlignment="1">
      <alignment horizontal="center" vertical="center"/>
    </xf>
    <xf numFmtId="0" fontId="7" fillId="7" borderId="19" xfId="1" applyFill="1" applyBorder="1" applyAlignment="1">
      <alignment horizontal="center" vertical="center"/>
    </xf>
    <xf numFmtId="0" fontId="7" fillId="4" borderId="2" xfId="1" applyFill="1" applyBorder="1" applyAlignment="1">
      <alignment horizontal="center"/>
    </xf>
    <xf numFmtId="0" fontId="11" fillId="8" borderId="2" xfId="6" applyFont="1" applyFill="1" applyBorder="1" applyAlignment="1">
      <alignment horizontal="center" vertical="center"/>
    </xf>
    <xf numFmtId="0" fontId="9" fillId="6" borderId="0" xfId="1" applyFont="1" applyFill="1" applyAlignment="1">
      <alignment horizontal="left" vertical="center"/>
    </xf>
    <xf numFmtId="0" fontId="6" fillId="12" borderId="0" xfId="1" applyFont="1" applyFill="1" applyAlignment="1">
      <alignment horizontal="left" vertical="center"/>
    </xf>
    <xf numFmtId="0" fontId="6" fillId="6" borderId="13" xfId="1" applyFont="1" applyFill="1" applyBorder="1" applyAlignment="1">
      <alignment horizontal="left" vertical="center" wrapText="1"/>
    </xf>
    <xf numFmtId="0" fontId="9" fillId="6" borderId="9" xfId="1" applyFont="1" applyFill="1" applyBorder="1" applyAlignment="1">
      <alignment horizontal="left" vertical="center" wrapText="1"/>
    </xf>
    <xf numFmtId="0" fontId="9" fillId="6" borderId="14" xfId="1" applyFont="1" applyFill="1" applyBorder="1" applyAlignment="1">
      <alignment horizontal="left" vertical="center" wrapText="1"/>
    </xf>
    <xf numFmtId="49" fontId="6" fillId="7" borderId="0" xfId="1" applyNumberFormat="1" applyFont="1" applyFill="1" applyAlignment="1">
      <alignment vertical="center"/>
    </xf>
    <xf numFmtId="0" fontId="7" fillId="4" borderId="2" xfId="0" applyFont="1" applyFill="1" applyBorder="1" applyAlignment="1">
      <alignment horizontal="center"/>
    </xf>
    <xf numFmtId="0" fontId="11" fillId="5" borderId="2" xfId="0" applyFont="1" applyFill="1" applyBorder="1" applyAlignment="1">
      <alignment horizontal="center" vertical="center" wrapText="1"/>
    </xf>
    <xf numFmtId="0" fontId="19" fillId="7" borderId="0" xfId="1" applyFont="1" applyFill="1" applyAlignment="1">
      <alignment horizontal="left" vertical="center"/>
    </xf>
    <xf numFmtId="49" fontId="19" fillId="7" borderId="0" xfId="1" applyNumberFormat="1" applyFont="1" applyFill="1" applyAlignment="1">
      <alignment horizontal="left" vertical="center"/>
    </xf>
    <xf numFmtId="0" fontId="6" fillId="3" borderId="2" xfId="1" applyFont="1" applyFill="1" applyBorder="1" applyAlignment="1">
      <alignment horizontal="center" vertical="center" wrapText="1"/>
    </xf>
    <xf numFmtId="0" fontId="15" fillId="4" borderId="2" xfId="1" applyFont="1" applyFill="1" applyBorder="1" applyAlignment="1">
      <alignment horizontal="center"/>
    </xf>
    <xf numFmtId="0" fontId="13" fillId="10" borderId="2" xfId="1" applyFont="1" applyFill="1" applyBorder="1" applyAlignment="1">
      <alignment horizontal="center" vertical="center" wrapText="1"/>
    </xf>
    <xf numFmtId="0" fontId="14" fillId="10" borderId="2" xfId="1" applyFont="1" applyFill="1" applyBorder="1" applyAlignment="1">
      <alignment horizontal="center" vertical="center"/>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11" fillId="5" borderId="0" xfId="0" applyFont="1" applyFill="1" applyAlignment="1">
      <alignment horizontal="center" vertical="center" wrapText="1"/>
    </xf>
    <xf numFmtId="0" fontId="11" fillId="5" borderId="39" xfId="0" applyFont="1" applyFill="1" applyBorder="1" applyAlignment="1">
      <alignment horizontal="center" vertical="center" wrapText="1"/>
    </xf>
    <xf numFmtId="0" fontId="11" fillId="5" borderId="40" xfId="0" applyFont="1" applyFill="1" applyBorder="1" applyAlignment="1">
      <alignment horizontal="center" vertical="center" wrapText="1"/>
    </xf>
    <xf numFmtId="0" fontId="14" fillId="10" borderId="2" xfId="1" applyFont="1" applyFill="1" applyBorder="1" applyAlignment="1">
      <alignment horizontal="center" vertical="center" wrapText="1"/>
    </xf>
    <xf numFmtId="14" fontId="14" fillId="10" borderId="2" xfId="1" applyNumberFormat="1" applyFont="1" applyFill="1" applyBorder="1" applyAlignment="1">
      <alignment horizontal="center" vertical="center" wrapText="1"/>
    </xf>
    <xf numFmtId="14" fontId="14" fillId="10" borderId="2" xfId="0" applyNumberFormat="1" applyFont="1" applyFill="1" applyBorder="1" applyAlignment="1">
      <alignment horizontal="center" vertical="center" wrapText="1"/>
    </xf>
    <xf numFmtId="0" fontId="15" fillId="14" borderId="7" xfId="1" applyFont="1" applyFill="1" applyBorder="1" applyAlignment="1">
      <alignment horizontal="center" vertical="center" wrapText="1"/>
    </xf>
    <xf numFmtId="0" fontId="15" fillId="14" borderId="20" xfId="1" applyFont="1" applyFill="1" applyBorder="1" applyAlignment="1">
      <alignment horizontal="center" vertical="center" wrapText="1"/>
    </xf>
    <xf numFmtId="0" fontId="8" fillId="0" borderId="0" xfId="0" applyFont="1" applyAlignment="1">
      <alignment horizontal="left" vertical="center" wrapText="1"/>
    </xf>
  </cellXfs>
  <cellStyles count="8">
    <cellStyle name="Normal" xfId="0" builtinId="0"/>
    <cellStyle name="Normal 2" xfId="1" xr:uid="{00000000-0005-0000-0000-000001000000}"/>
    <cellStyle name="Normal 3" xfId="2" xr:uid="{00000000-0005-0000-0000-000002000000}"/>
    <cellStyle name="Normal 3 2" xfId="4" xr:uid="{3BEA27E6-C7BC-42AC-B593-EC6A2CE367C1}"/>
    <cellStyle name="Normal 4" xfId="3" xr:uid="{00000000-0005-0000-0000-000003000000}"/>
    <cellStyle name="Normal 4 2" xfId="5" xr:uid="{515BB5DE-7FA2-4D8A-B336-16E1F3815DA9}"/>
    <cellStyle name="Normal 4 3" xfId="6" xr:uid="{EEE3EDD7-74ED-479E-BA53-094FCBABAF22}"/>
    <cellStyle name="Normal 4 4" xfId="7" xr:uid="{9F60915E-B3BA-4AE5-879A-695DF5A92E30}"/>
  </cellStyles>
  <dxfs count="149">
    <dxf>
      <fill>
        <patternFill>
          <bgColor rgb="FF996633"/>
        </patternFill>
      </fill>
    </dxf>
    <dxf>
      <fill>
        <patternFill>
          <bgColor rgb="FFED7D31"/>
        </patternFill>
      </fill>
    </dxf>
    <dxf>
      <fill>
        <patternFill>
          <bgColor rgb="FF9999FF"/>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s>
  <tableStyles count="1" defaultTableStyle="TableStyleMedium9" defaultPivotStyle="PivotStyleLight16">
    <tableStyle name="Invisible" pivot="0" table="0" count="0" xr9:uid="{34A9ECDB-137B-4B4D-B3B8-CAA2AE1E2B9C}"/>
  </tableStyles>
  <colors>
    <mruColors>
      <color rgb="FF996633"/>
      <color rgb="FF660066"/>
      <color rgb="FF6600CC"/>
      <color rgb="FF990099"/>
      <color rgb="FF990000"/>
      <color rgb="FF9999FF"/>
      <color rgb="FFDFA6A5"/>
      <color rgb="FFED7D31"/>
      <color rgb="FFFF6699"/>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27.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5604998461366572E-2"/>
          <c:y val="5.9700854700854698E-2"/>
          <c:w val="0.88852461572212393"/>
          <c:h val="0.71412179487179483"/>
        </c:manualLayout>
      </c:layout>
      <c:barChart>
        <c:barDir val="col"/>
        <c:grouping val="clustered"/>
        <c:varyColors val="0"/>
        <c:ser>
          <c:idx val="0"/>
          <c:order val="0"/>
          <c:tx>
            <c:strRef>
              <c:f>'8.Conc. de Metales PM10'!$M$54</c:f>
              <c:strCache>
                <c:ptCount val="1"/>
                <c:pt idx="0">
                  <c:v>Pb en PM₁₀</c:v>
                </c:pt>
              </c:strCache>
            </c:strRef>
          </c:tx>
          <c:spPr>
            <a:pattFill prst="dkDnDiag">
              <a:fgClr>
                <a:schemeClr val="bg1">
                  <a:lumMod val="50000"/>
                </a:schemeClr>
              </a:fgClr>
              <a:bgClr>
                <a:schemeClr val="bg1"/>
              </a:bgClr>
            </a:pattFill>
            <a:ln>
              <a:solidFill>
                <a:schemeClr val="tx1">
                  <a:lumMod val="50000"/>
                  <a:lumOff val="50000"/>
                </a:schemeClr>
              </a:solidFill>
            </a:ln>
            <a:effectLst/>
          </c:spPr>
          <c:invertIfNegative val="0"/>
          <c:dLbls>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'8.Conc. de Metales PM10'!$M$56:$M$60</c:f>
              <c:strCache>
                <c:ptCount val="5"/>
                <c:pt idx="0">
                  <c:v>13/07/2020 16:40 a 14/07/2020 15:40</c:v>
                </c:pt>
                <c:pt idx="1">
                  <c:v>14/07/2020 15:45 a 15/07/2020 14:45</c:v>
                </c:pt>
                <c:pt idx="2">
                  <c:v>15/07/2020 14:50 a 16/07/2020 13:50</c:v>
                </c:pt>
                <c:pt idx="3">
                  <c:v>16/07/2020 13:55 a 17/07/2020 12:55</c:v>
                </c:pt>
                <c:pt idx="4">
                  <c:v>17/07/2020 13:00 a 18/07/2020 12:00</c:v>
                </c:pt>
              </c:strCache>
            </c:strRef>
          </c:cat>
          <c:val>
            <c:numRef>
              <c:f>'8.Conc. de Metales PM10'!$E$78:$I$78</c:f>
              <c:numCache>
                <c:formatCode>0.0000</c:formatCode>
                <c:ptCount val="5"/>
                <c:pt idx="0">
                  <c:v>8.379449694638651E-3</c:v>
                </c:pt>
                <c:pt idx="1">
                  <c:v>2.3618250122798543E-2</c:v>
                </c:pt>
                <c:pt idx="2">
                  <c:v>2.1507868551775569E-2</c:v>
                </c:pt>
                <c:pt idx="3">
                  <c:v>2.5294131464312714E-2</c:v>
                </c:pt>
                <c:pt idx="4">
                  <c:v>2.5873490354274092E-2</c:v>
                </c:pt>
              </c:numCache>
            </c:numRef>
          </c:val>
          <c:extLst>
            <c:ext xmlns:c16="http://schemas.microsoft.com/office/drawing/2014/chart" uri="{C3380CC4-5D6E-409C-BE32-E72D297353CC}">
              <c16:uniqueId val="{00000000-75E6-46B4-ADB4-AAB7D8CCB548}"/>
            </c:ext>
          </c:extLst>
        </c:ser>
        <c:dLbls>
          <c:showLegendKey val="0"/>
          <c:showVal val="0"/>
          <c:showCatName val="0"/>
          <c:showSerName val="0"/>
          <c:showPercent val="0"/>
          <c:showBubbleSize val="0"/>
        </c:dLbls>
        <c:gapWidth val="219"/>
        <c:axId val="403986288"/>
        <c:axId val="403992520"/>
      </c:barChart>
      <c:scatterChart>
        <c:scatterStyle val="smoothMarker"/>
        <c:varyColors val="0"/>
        <c:ser>
          <c:idx val="1"/>
          <c:order val="1"/>
          <c:tx>
            <c:strRef>
              <c:f>'8.Conc. de Metales PM10'!$R$55</c:f>
              <c:strCache>
                <c:ptCount val="1"/>
                <c:pt idx="0">
                  <c:v>AAQC Pb</c:v>
                </c:pt>
              </c:strCache>
            </c:strRef>
          </c:tx>
          <c:spPr>
            <a:ln w="12700" cap="rnd">
              <a:solidFill>
                <a:srgbClr val="FF0000"/>
              </a:solidFill>
              <a:prstDash val="sysDash"/>
              <a:round/>
            </a:ln>
            <a:effectLst/>
          </c:spPr>
          <c:marker>
            <c:symbol val="none"/>
          </c:marker>
          <c:xVal>
            <c:numRef>
              <c:f>'8.Conc. de Metales PM10'!$Q$56:$Q$57</c:f>
              <c:numCache>
                <c:formatCode>General</c:formatCode>
                <c:ptCount val="2"/>
                <c:pt idx="0">
                  <c:v>0</c:v>
                </c:pt>
                <c:pt idx="1">
                  <c:v>1</c:v>
                </c:pt>
              </c:numCache>
            </c:numRef>
          </c:xVal>
          <c:yVal>
            <c:numRef>
              <c:f>'8.Conc. de Metales PM10'!$R$56:$R$57</c:f>
              <c:numCache>
                <c:formatCode>General</c:formatCode>
                <c:ptCount val="2"/>
                <c:pt idx="0">
                  <c:v>0.5</c:v>
                </c:pt>
                <c:pt idx="1">
                  <c:v>0.5</c:v>
                </c:pt>
              </c:numCache>
            </c:numRef>
          </c:yVal>
          <c:smooth val="1"/>
          <c:extLst>
            <c:ext xmlns:c16="http://schemas.microsoft.com/office/drawing/2014/chart" uri="{C3380CC4-5D6E-409C-BE32-E72D297353CC}">
              <c16:uniqueId val="{00000001-75E6-46B4-ADB4-AAB7D8CCB548}"/>
            </c:ext>
          </c:extLst>
        </c:ser>
        <c:dLbls>
          <c:showLegendKey val="0"/>
          <c:showVal val="0"/>
          <c:showCatName val="0"/>
          <c:showSerName val="0"/>
          <c:showPercent val="0"/>
          <c:showBubbleSize val="0"/>
        </c:dLbls>
        <c:axId val="417165296"/>
        <c:axId val="417167264"/>
      </c:scatterChart>
      <c:catAx>
        <c:axId val="403986288"/>
        <c:scaling>
          <c:orientation val="minMax"/>
        </c:scaling>
        <c:delete val="0"/>
        <c:axPos val="b"/>
        <c:majorGridlines>
          <c:spPr>
            <a:ln w="9525" cap="flat" cmpd="sng" algn="ctr">
              <a:noFill/>
              <a:round/>
            </a:ln>
            <a:effectLst/>
          </c:spPr>
        </c:majorGridlines>
        <c:minorGridlines>
          <c:spPr>
            <a:ln w="9525" cap="flat" cmpd="sng" algn="ctr">
              <a:noFill/>
              <a:round/>
            </a:ln>
            <a:effectLst/>
          </c:spPr>
        </c:minorGridlines>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crossAx val="403992520"/>
        <c:crosses val="autoZero"/>
        <c:auto val="1"/>
        <c:lblAlgn val="ctr"/>
        <c:lblOffset val="100"/>
        <c:noMultiLvlLbl val="0"/>
      </c:catAx>
      <c:valAx>
        <c:axId val="403992520"/>
        <c:scaling>
          <c:orientation val="minMax"/>
          <c:max val="0.52"/>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r>
                  <a:rPr lang="es-PE"/>
                  <a:t>Concentración de Pb en PM₁₀  (µg/m³ )</a:t>
                </a:r>
              </a:p>
            </c:rich>
          </c:tx>
          <c:layout>
            <c:manualLayout>
              <c:xMode val="edge"/>
              <c:yMode val="edge"/>
              <c:x val="1.6457624104984914E-2"/>
              <c:y val="0.11081080100126671"/>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title>
        <c:numFmt formatCode="0.0" sourceLinked="0"/>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crossAx val="403986288"/>
        <c:crosses val="autoZero"/>
        <c:crossBetween val="between"/>
      </c:valAx>
      <c:valAx>
        <c:axId val="417167264"/>
        <c:scaling>
          <c:orientation val="minMax"/>
        </c:scaling>
        <c:delete val="1"/>
        <c:axPos val="r"/>
        <c:numFmt formatCode="General" sourceLinked="1"/>
        <c:majorTickMark val="out"/>
        <c:minorTickMark val="none"/>
        <c:tickLblPos val="nextTo"/>
        <c:crossAx val="417165296"/>
        <c:crosses val="max"/>
        <c:crossBetween val="midCat"/>
      </c:valAx>
      <c:valAx>
        <c:axId val="417165296"/>
        <c:scaling>
          <c:orientation val="minMax"/>
          <c:max val="1"/>
        </c:scaling>
        <c:delete val="1"/>
        <c:axPos val="t"/>
        <c:numFmt formatCode="General" sourceLinked="1"/>
        <c:majorTickMark val="out"/>
        <c:minorTickMark val="none"/>
        <c:tickLblPos val="nextTo"/>
        <c:crossAx val="417167264"/>
        <c:crosses val="max"/>
        <c:crossBetween val="midCat"/>
      </c:valAx>
      <c:spPr>
        <a:noFill/>
        <a:ln>
          <a:noFill/>
        </a:ln>
        <a:effectLst/>
      </c:spPr>
    </c:plotArea>
    <c:legend>
      <c:legendPos val="b"/>
      <c:layout>
        <c:manualLayout>
          <c:xMode val="edge"/>
          <c:yMode val="edge"/>
          <c:x val="0.30748203703703703"/>
          <c:y val="0.89213076923076917"/>
          <c:w val="0.33438152186167036"/>
          <c:h val="8.5045238095238104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legend>
    <c:plotVisOnly val="1"/>
    <c:dispBlanksAs val="gap"/>
    <c:showDLblsOverMax val="0"/>
  </c:chart>
  <c:spPr>
    <a:solidFill>
      <a:schemeClr val="bg1"/>
    </a:solidFill>
    <a:ln w="3175" cap="flat" cmpd="sng" algn="ctr">
      <a:solidFill>
        <a:schemeClr val="tx1"/>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P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11555555555556"/>
          <c:y val="5.9700854700854698E-2"/>
          <c:w val="0.87201407407407405"/>
          <c:h val="0.73428055555555549"/>
        </c:manualLayout>
      </c:layout>
      <c:barChart>
        <c:barDir val="col"/>
        <c:grouping val="clustered"/>
        <c:varyColors val="0"/>
        <c:ser>
          <c:idx val="0"/>
          <c:order val="0"/>
          <c:tx>
            <c:strRef>
              <c:f>'9.Conc. de Metales PM10'!$I$92:$I$94</c:f>
              <c:strCache>
                <c:ptCount val="3"/>
                <c:pt idx="0">
                  <c:v>Promedio mensual (µg/m³)</c:v>
                </c:pt>
              </c:strCache>
            </c:strRef>
          </c:tx>
          <c:spPr>
            <a:pattFill prst="dkDnDiag">
              <a:fgClr>
                <a:schemeClr val="bg1">
                  <a:lumMod val="50000"/>
                </a:schemeClr>
              </a:fgClr>
              <a:bgClr>
                <a:schemeClr val="bg1"/>
              </a:bgClr>
            </a:pattFill>
            <a:ln>
              <a:solidFill>
                <a:schemeClr val="tx1">
                  <a:lumMod val="50000"/>
                  <a:lumOff val="50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'9.Conc. de Metales PM10'!$B$95</c:f>
              <c:strCache>
                <c:ptCount val="1"/>
                <c:pt idx="0">
                  <c:v>Julio</c:v>
                </c:pt>
              </c:strCache>
            </c:strRef>
          </c:cat>
          <c:val>
            <c:numRef>
              <c:f>'9.Conc. de Metales PM10'!$I$95</c:f>
              <c:numCache>
                <c:formatCode>0.0000</c:formatCode>
                <c:ptCount val="1"/>
                <c:pt idx="0">
                  <c:v>1.3630791627307775E-2</c:v>
                </c:pt>
              </c:numCache>
            </c:numRef>
          </c:val>
          <c:extLst>
            <c:ext xmlns:c16="http://schemas.microsoft.com/office/drawing/2014/chart" uri="{C3380CC4-5D6E-409C-BE32-E72D297353CC}">
              <c16:uniqueId val="{00000000-0A00-43C3-A659-6E61B8C920C4}"/>
            </c:ext>
          </c:extLst>
        </c:ser>
        <c:dLbls>
          <c:showLegendKey val="0"/>
          <c:showVal val="0"/>
          <c:showCatName val="0"/>
          <c:showSerName val="0"/>
          <c:showPercent val="0"/>
          <c:showBubbleSize val="0"/>
        </c:dLbls>
        <c:gapWidth val="219"/>
        <c:axId val="403986288"/>
        <c:axId val="403992520"/>
      </c:barChart>
      <c:scatterChart>
        <c:scatterStyle val="smoothMarker"/>
        <c:varyColors val="0"/>
        <c:ser>
          <c:idx val="1"/>
          <c:order val="1"/>
          <c:tx>
            <c:strRef>
              <c:f>'9.Conc. de Metales PM10'!$C$99</c:f>
              <c:strCache>
                <c:ptCount val="1"/>
                <c:pt idx="0">
                  <c:v>ECA Pb en PM₁₀</c:v>
                </c:pt>
              </c:strCache>
            </c:strRef>
          </c:tx>
          <c:spPr>
            <a:ln w="19050" cap="rnd">
              <a:solidFill>
                <a:srgbClr val="FF0000"/>
              </a:solidFill>
              <a:prstDash val="sysDash"/>
              <a:round/>
            </a:ln>
            <a:effectLst/>
          </c:spPr>
          <c:marker>
            <c:symbol val="none"/>
          </c:marker>
          <c:xVal>
            <c:numRef>
              <c:f>'9.Conc. de Metales PM10'!$B$100:$B$101</c:f>
              <c:numCache>
                <c:formatCode>General</c:formatCode>
                <c:ptCount val="2"/>
                <c:pt idx="0">
                  <c:v>0</c:v>
                </c:pt>
                <c:pt idx="1">
                  <c:v>1</c:v>
                </c:pt>
              </c:numCache>
            </c:numRef>
          </c:xVal>
          <c:yVal>
            <c:numRef>
              <c:f>'9.Conc. de Metales PM10'!$C$100:$C$101</c:f>
              <c:numCache>
                <c:formatCode>General</c:formatCode>
                <c:ptCount val="2"/>
                <c:pt idx="0">
                  <c:v>1.5</c:v>
                </c:pt>
                <c:pt idx="1">
                  <c:v>1.5</c:v>
                </c:pt>
              </c:numCache>
            </c:numRef>
          </c:yVal>
          <c:smooth val="1"/>
          <c:extLst>
            <c:ext xmlns:c16="http://schemas.microsoft.com/office/drawing/2014/chart" uri="{C3380CC4-5D6E-409C-BE32-E72D297353CC}">
              <c16:uniqueId val="{00000001-0A00-43C3-A659-6E61B8C920C4}"/>
            </c:ext>
          </c:extLst>
        </c:ser>
        <c:dLbls>
          <c:showLegendKey val="0"/>
          <c:showVal val="0"/>
          <c:showCatName val="0"/>
          <c:showSerName val="0"/>
          <c:showPercent val="0"/>
          <c:showBubbleSize val="0"/>
        </c:dLbls>
        <c:axId val="231173408"/>
        <c:axId val="231167504"/>
      </c:scatterChart>
      <c:catAx>
        <c:axId val="403986288"/>
        <c:scaling>
          <c:orientation val="minMax"/>
        </c:scaling>
        <c:delete val="0"/>
        <c:axPos val="b"/>
        <c:majorGridlines>
          <c:spPr>
            <a:ln w="9525" cap="flat" cmpd="sng" algn="ctr">
              <a:noFill/>
              <a:round/>
            </a:ln>
            <a:effectLst/>
          </c:spPr>
        </c:majorGridlines>
        <c:minorGridlines>
          <c:spPr>
            <a:ln w="9525" cap="flat" cmpd="sng" algn="ctr">
              <a:noFill/>
              <a:round/>
            </a:ln>
            <a:effectLst/>
          </c:spPr>
        </c:minorGridlines>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mn-cs"/>
              </a:defRPr>
            </a:pPr>
            <a:endParaRPr lang="es-PE"/>
          </a:p>
        </c:txPr>
        <c:crossAx val="403992520"/>
        <c:crosses val="autoZero"/>
        <c:auto val="1"/>
        <c:lblAlgn val="ctr"/>
        <c:lblOffset val="100"/>
        <c:noMultiLvlLbl val="0"/>
      </c:catAx>
      <c:valAx>
        <c:axId val="403992520"/>
        <c:scaling>
          <c:orientation val="minMax"/>
          <c:max val="1.6"/>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PE" sz="700" b="0" i="0" u="none" strike="noStrike" baseline="0">
                    <a:effectLst/>
                    <a:latin typeface="Arial" panose="020B0604020202020204" pitchFamily="34" charset="0"/>
                    <a:cs typeface="Arial" panose="020B0604020202020204" pitchFamily="34" charset="0"/>
                  </a:rPr>
                  <a:t>concentración de Pb en PM₁₀  (µg/m³ )</a:t>
                </a:r>
                <a:endParaRPr lang="es-PE" sz="700">
                  <a:latin typeface="Arial" panose="020B0604020202020204" pitchFamily="34" charset="0"/>
                  <a:cs typeface="Arial" panose="020B0604020202020204" pitchFamily="34" charset="0"/>
                </a:endParaRPr>
              </a:p>
            </c:rich>
          </c:tx>
          <c:layout>
            <c:manualLayout>
              <c:xMode val="edge"/>
              <c:yMode val="edge"/>
              <c:x val="1.1426653704554876E-2"/>
              <c:y val="0.1394280078821389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PE"/>
            </a:p>
          </c:txPr>
        </c:title>
        <c:numFmt formatCode="0.0" sourceLinked="0"/>
        <c:majorTickMark val="out"/>
        <c:minorTickMark val="none"/>
        <c:tickLblPos val="nextTo"/>
        <c:spPr>
          <a:noFill/>
          <a:ln w="3175">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403986288"/>
        <c:crosses val="autoZero"/>
        <c:crossBetween val="between"/>
        <c:majorUnit val="0.5"/>
      </c:valAx>
      <c:valAx>
        <c:axId val="231167504"/>
        <c:scaling>
          <c:orientation val="minMax"/>
        </c:scaling>
        <c:delete val="1"/>
        <c:axPos val="r"/>
        <c:numFmt formatCode="General" sourceLinked="1"/>
        <c:majorTickMark val="out"/>
        <c:minorTickMark val="none"/>
        <c:tickLblPos val="nextTo"/>
        <c:crossAx val="231173408"/>
        <c:crosses val="max"/>
        <c:crossBetween val="midCat"/>
      </c:valAx>
      <c:valAx>
        <c:axId val="231173408"/>
        <c:scaling>
          <c:orientation val="minMax"/>
          <c:max val="1"/>
        </c:scaling>
        <c:delete val="0"/>
        <c:axPos val="t"/>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s-PE"/>
          </a:p>
        </c:txPr>
        <c:crossAx val="231167504"/>
        <c:crosses val="max"/>
        <c:crossBetween val="midCat"/>
      </c:valAx>
      <c:spPr>
        <a:noFill/>
        <a:ln>
          <a:noFill/>
        </a:ln>
        <a:effectLst/>
      </c:spPr>
    </c:plotArea>
    <c:legend>
      <c:legendPos val="b"/>
      <c:layout>
        <c:manualLayout>
          <c:xMode val="edge"/>
          <c:yMode val="edge"/>
          <c:x val="0.30748203703703703"/>
          <c:y val="0.89213076923076917"/>
          <c:w val="0.45415185185185186"/>
          <c:h val="8.621960384217412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legend>
    <c:plotVisOnly val="1"/>
    <c:dispBlanksAs val="gap"/>
    <c:showDLblsOverMax val="0"/>
  </c:chart>
  <c:spPr>
    <a:solidFill>
      <a:schemeClr val="bg1"/>
    </a:solidFill>
    <a:ln w="3175" cap="flat" cmpd="sng" algn="ctr">
      <a:solidFill>
        <a:schemeClr val="tx1"/>
      </a:solidFill>
      <a:round/>
    </a:ln>
    <a:effectLst/>
  </c:spPr>
  <c:txPr>
    <a:bodyPr/>
    <a:lstStyle/>
    <a:p>
      <a:pPr>
        <a:defRPr/>
      </a:pPr>
      <a:endParaRPr lang="es-P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5604998461366572E-2"/>
          <c:y val="5.9700854700854698E-2"/>
          <c:w val="0.88852461572212393"/>
          <c:h val="0.71412179487179483"/>
        </c:manualLayout>
      </c:layout>
      <c:barChart>
        <c:barDir val="col"/>
        <c:grouping val="clustered"/>
        <c:varyColors val="0"/>
        <c:ser>
          <c:idx val="0"/>
          <c:order val="0"/>
          <c:tx>
            <c:strRef>
              <c:f>'9.Conc. de Metales PM10'!$M$54</c:f>
              <c:strCache>
                <c:ptCount val="1"/>
                <c:pt idx="0">
                  <c:v>Pb en PM₁₀</c:v>
                </c:pt>
              </c:strCache>
            </c:strRef>
          </c:tx>
          <c:spPr>
            <a:pattFill prst="dkDnDiag">
              <a:fgClr>
                <a:schemeClr val="bg1">
                  <a:lumMod val="50000"/>
                </a:schemeClr>
              </a:fgClr>
              <a:bgClr>
                <a:schemeClr val="bg1"/>
              </a:bgClr>
            </a:pattFill>
            <a:ln>
              <a:solidFill>
                <a:schemeClr val="tx1">
                  <a:lumMod val="50000"/>
                  <a:lumOff val="50000"/>
                </a:schemeClr>
              </a:solidFill>
            </a:ln>
            <a:effectLst/>
          </c:spPr>
          <c:invertIfNegative val="0"/>
          <c:dLbls>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'9.Conc. de Metales PM10'!$M$56:$M$60</c:f>
              <c:strCache>
                <c:ptCount val="5"/>
                <c:pt idx="0">
                  <c:v>13/07/2020 16:40 a 14/07/2020 15:40</c:v>
                </c:pt>
                <c:pt idx="1">
                  <c:v>14/07/2020 15:45 a 15/07/2020 14:45</c:v>
                </c:pt>
                <c:pt idx="2">
                  <c:v>15/07/2020 14:50 a 16/07/2020 13:50</c:v>
                </c:pt>
                <c:pt idx="3">
                  <c:v>16/07/2020 13:55 a 17/07/2020 12:55</c:v>
                </c:pt>
                <c:pt idx="4">
                  <c:v>17/07/2020 13:00 a 18/07/2020 12:00</c:v>
                </c:pt>
              </c:strCache>
            </c:strRef>
          </c:cat>
          <c:val>
            <c:numRef>
              <c:f>'9.Conc. de Metales PM10'!$E$78:$I$78</c:f>
              <c:numCache>
                <c:formatCode>0.0000</c:formatCode>
                <c:ptCount val="5"/>
                <c:pt idx="0">
                  <c:v>5.4734762210913862E-3</c:v>
                </c:pt>
                <c:pt idx="1">
                  <c:v>1.5448764098832994E-2</c:v>
                </c:pt>
                <c:pt idx="2">
                  <c:v>1.396288021993373E-2</c:v>
                </c:pt>
                <c:pt idx="3">
                  <c:v>1.6379376568075532E-2</c:v>
                </c:pt>
                <c:pt idx="4">
                  <c:v>1.6889461028605234E-2</c:v>
                </c:pt>
              </c:numCache>
            </c:numRef>
          </c:val>
          <c:extLst>
            <c:ext xmlns:c16="http://schemas.microsoft.com/office/drawing/2014/chart" uri="{C3380CC4-5D6E-409C-BE32-E72D297353CC}">
              <c16:uniqueId val="{00000000-66C9-43ED-9982-66ED2F27855A}"/>
            </c:ext>
          </c:extLst>
        </c:ser>
        <c:dLbls>
          <c:showLegendKey val="0"/>
          <c:showVal val="0"/>
          <c:showCatName val="0"/>
          <c:showSerName val="0"/>
          <c:showPercent val="0"/>
          <c:showBubbleSize val="0"/>
        </c:dLbls>
        <c:gapWidth val="219"/>
        <c:axId val="403986288"/>
        <c:axId val="403992520"/>
      </c:barChart>
      <c:scatterChart>
        <c:scatterStyle val="smoothMarker"/>
        <c:varyColors val="0"/>
        <c:ser>
          <c:idx val="1"/>
          <c:order val="1"/>
          <c:tx>
            <c:strRef>
              <c:f>'9.Conc. de Metales PM10'!$R$55</c:f>
              <c:strCache>
                <c:ptCount val="1"/>
                <c:pt idx="0">
                  <c:v>AAQC Pb</c:v>
                </c:pt>
              </c:strCache>
            </c:strRef>
          </c:tx>
          <c:spPr>
            <a:ln w="12700" cap="rnd">
              <a:solidFill>
                <a:srgbClr val="FF0000"/>
              </a:solidFill>
              <a:prstDash val="sysDash"/>
              <a:round/>
            </a:ln>
            <a:effectLst/>
          </c:spPr>
          <c:marker>
            <c:symbol val="none"/>
          </c:marker>
          <c:xVal>
            <c:numRef>
              <c:f>'9.Conc. de Metales PM10'!$Q$56:$Q$57</c:f>
              <c:numCache>
                <c:formatCode>General</c:formatCode>
                <c:ptCount val="2"/>
                <c:pt idx="0">
                  <c:v>0</c:v>
                </c:pt>
                <c:pt idx="1">
                  <c:v>1</c:v>
                </c:pt>
              </c:numCache>
            </c:numRef>
          </c:xVal>
          <c:yVal>
            <c:numRef>
              <c:f>'9.Conc. de Metales PM10'!$R$56:$R$57</c:f>
              <c:numCache>
                <c:formatCode>General</c:formatCode>
                <c:ptCount val="2"/>
                <c:pt idx="0">
                  <c:v>0.5</c:v>
                </c:pt>
                <c:pt idx="1">
                  <c:v>0.5</c:v>
                </c:pt>
              </c:numCache>
            </c:numRef>
          </c:yVal>
          <c:smooth val="1"/>
          <c:extLst>
            <c:ext xmlns:c16="http://schemas.microsoft.com/office/drawing/2014/chart" uri="{C3380CC4-5D6E-409C-BE32-E72D297353CC}">
              <c16:uniqueId val="{00000001-66C9-43ED-9982-66ED2F27855A}"/>
            </c:ext>
          </c:extLst>
        </c:ser>
        <c:dLbls>
          <c:showLegendKey val="0"/>
          <c:showVal val="0"/>
          <c:showCatName val="0"/>
          <c:showSerName val="0"/>
          <c:showPercent val="0"/>
          <c:showBubbleSize val="0"/>
        </c:dLbls>
        <c:axId val="417165296"/>
        <c:axId val="417167264"/>
      </c:scatterChart>
      <c:catAx>
        <c:axId val="403986288"/>
        <c:scaling>
          <c:orientation val="minMax"/>
        </c:scaling>
        <c:delete val="0"/>
        <c:axPos val="b"/>
        <c:majorGridlines>
          <c:spPr>
            <a:ln w="9525" cap="flat" cmpd="sng" algn="ctr">
              <a:noFill/>
              <a:round/>
            </a:ln>
            <a:effectLst/>
          </c:spPr>
        </c:majorGridlines>
        <c:minorGridlines>
          <c:spPr>
            <a:ln w="9525" cap="flat" cmpd="sng" algn="ctr">
              <a:noFill/>
              <a:round/>
            </a:ln>
            <a:effectLst/>
          </c:spPr>
        </c:minorGridlines>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crossAx val="403992520"/>
        <c:crosses val="autoZero"/>
        <c:auto val="1"/>
        <c:lblAlgn val="ctr"/>
        <c:lblOffset val="100"/>
        <c:noMultiLvlLbl val="0"/>
      </c:catAx>
      <c:valAx>
        <c:axId val="403992520"/>
        <c:scaling>
          <c:orientation val="minMax"/>
          <c:max val="0.52"/>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r>
                  <a:rPr lang="es-PE"/>
                  <a:t>Concentración de Pb en PM₁₀  (µg/m³ )</a:t>
                </a:r>
              </a:p>
            </c:rich>
          </c:tx>
          <c:layout>
            <c:manualLayout>
              <c:xMode val="edge"/>
              <c:yMode val="edge"/>
              <c:x val="1.6457624104984914E-2"/>
              <c:y val="0.11081080100126671"/>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title>
        <c:numFmt formatCode="0.0" sourceLinked="0"/>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crossAx val="403986288"/>
        <c:crosses val="autoZero"/>
        <c:crossBetween val="between"/>
      </c:valAx>
      <c:valAx>
        <c:axId val="417167264"/>
        <c:scaling>
          <c:orientation val="minMax"/>
        </c:scaling>
        <c:delete val="1"/>
        <c:axPos val="r"/>
        <c:numFmt formatCode="General" sourceLinked="1"/>
        <c:majorTickMark val="out"/>
        <c:minorTickMark val="none"/>
        <c:tickLblPos val="nextTo"/>
        <c:crossAx val="417165296"/>
        <c:crosses val="max"/>
        <c:crossBetween val="midCat"/>
      </c:valAx>
      <c:valAx>
        <c:axId val="417165296"/>
        <c:scaling>
          <c:orientation val="minMax"/>
          <c:max val="1"/>
        </c:scaling>
        <c:delete val="1"/>
        <c:axPos val="t"/>
        <c:numFmt formatCode="General" sourceLinked="1"/>
        <c:majorTickMark val="out"/>
        <c:minorTickMark val="none"/>
        <c:tickLblPos val="nextTo"/>
        <c:crossAx val="417167264"/>
        <c:crosses val="max"/>
        <c:crossBetween val="midCat"/>
      </c:valAx>
      <c:spPr>
        <a:noFill/>
        <a:ln>
          <a:noFill/>
        </a:ln>
        <a:effectLst/>
      </c:spPr>
    </c:plotArea>
    <c:legend>
      <c:legendPos val="b"/>
      <c:layout>
        <c:manualLayout>
          <c:xMode val="edge"/>
          <c:yMode val="edge"/>
          <c:x val="0.30748203703703703"/>
          <c:y val="0.89213076923076917"/>
          <c:w val="0.33438152186167036"/>
          <c:h val="8.5045238095238104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legend>
    <c:plotVisOnly val="1"/>
    <c:dispBlanksAs val="gap"/>
    <c:showDLblsOverMax val="0"/>
  </c:chart>
  <c:spPr>
    <a:solidFill>
      <a:schemeClr val="bg1"/>
    </a:solidFill>
    <a:ln w="3175" cap="flat" cmpd="sng" algn="ctr">
      <a:solidFill>
        <a:schemeClr val="tx1"/>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P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24.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6.jpeg"/></Relationships>
</file>

<file path=xl/drawings/_rels/drawing26.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3207" y="236765"/>
          <a:ext cx="1591997" cy="500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6E57C74A-21E9-4332-913B-4E48F4E776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B3B8B4E4-A4BD-4537-A69D-DE1DF0F484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5152151C-F54F-47EE-B04F-16FE60D779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8FE9FAF3-0B79-436C-B6AD-EAE92E7B5F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BFF5B209-A47D-451B-917A-F459CDFC91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5D417854-32F4-48C1-8AE8-53C20BC97C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94C01444-6E3C-4CB6-88D8-18A5B0A1B5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215C088B-0BAF-4F1F-B8C6-E8014572CC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46D918E2-D183-498C-B3D8-A1722CF584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BB847370-2A40-4DEF-BF54-7C0AFA0376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08E2D95C-2D6D-4127-9D12-124131ACFE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DD700A9D-CE92-4846-BF99-18176C4A1D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D0884836-C904-4D08-85E4-4089A61F53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04ABA591-0E81-4A7B-B02F-26378F1F9A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23815</xdr:colOff>
      <xdr:row>1</xdr:row>
      <xdr:rowOff>23812</xdr:rowOff>
    </xdr:from>
    <xdr:to>
      <xdr:col>2</xdr:col>
      <xdr:colOff>1571815</xdr:colOff>
      <xdr:row>3</xdr:row>
      <xdr:rowOff>135976</xdr:rowOff>
    </xdr:to>
    <xdr:pic>
      <xdr:nvPicPr>
        <xdr:cNvPr id="2" name="Imagen 1" descr="Imagen relacionada">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2915" y="271462"/>
          <a:ext cx="1548000" cy="51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23815</xdr:colOff>
      <xdr:row>1</xdr:row>
      <xdr:rowOff>23812</xdr:rowOff>
    </xdr:from>
    <xdr:to>
      <xdr:col>2</xdr:col>
      <xdr:colOff>1571815</xdr:colOff>
      <xdr:row>3</xdr:row>
      <xdr:rowOff>135976</xdr:rowOff>
    </xdr:to>
    <xdr:pic>
      <xdr:nvPicPr>
        <xdr:cNvPr id="2" name="Imagen 1" descr="Imagen relacionada">
          <a:extLst>
            <a:ext uri="{FF2B5EF4-FFF2-40B4-BE49-F238E27FC236}">
              <a16:creationId xmlns:a16="http://schemas.microsoft.com/office/drawing/2014/main" id="{0EE6DBF4-B412-4313-8BF7-105C8B6BB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2915" y="204787"/>
          <a:ext cx="1548000" cy="51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23815</xdr:colOff>
      <xdr:row>1</xdr:row>
      <xdr:rowOff>23812</xdr:rowOff>
    </xdr:from>
    <xdr:to>
      <xdr:col>2</xdr:col>
      <xdr:colOff>1571815</xdr:colOff>
      <xdr:row>3</xdr:row>
      <xdr:rowOff>135976</xdr:rowOff>
    </xdr:to>
    <xdr:pic>
      <xdr:nvPicPr>
        <xdr:cNvPr id="2" name="Imagen 1" descr="Imagen relacionada">
          <a:extLst>
            <a:ext uri="{FF2B5EF4-FFF2-40B4-BE49-F238E27FC236}">
              <a16:creationId xmlns:a16="http://schemas.microsoft.com/office/drawing/2014/main" id="{E2830061-9394-4625-9E51-8192D18D6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2915" y="204787"/>
          <a:ext cx="1548000" cy="51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402773</xdr:colOff>
      <xdr:row>1</xdr:row>
      <xdr:rowOff>40822</xdr:rowOff>
    </xdr:from>
    <xdr:to>
      <xdr:col>3</xdr:col>
      <xdr:colOff>307243</xdr:colOff>
      <xdr:row>3</xdr:row>
      <xdr:rowOff>149585</xdr:rowOff>
    </xdr:to>
    <xdr:pic>
      <xdr:nvPicPr>
        <xdr:cNvPr id="2" name="Imagen 1" descr="Imagen relacionada">
          <a:extLst>
            <a:ext uri="{FF2B5EF4-FFF2-40B4-BE49-F238E27FC236}">
              <a16:creationId xmlns:a16="http://schemas.microsoft.com/office/drawing/2014/main" id="{C2F8D38C-C4F3-42EF-A06B-06EDF8C240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7553" y="238942"/>
          <a:ext cx="1596110"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oneCellAnchor>
    <xdr:from>
      <xdr:col>1</xdr:col>
      <xdr:colOff>49742</xdr:colOff>
      <xdr:row>0</xdr:row>
      <xdr:rowOff>61384</xdr:rowOff>
    </xdr:from>
    <xdr:ext cx="1328738" cy="552450"/>
    <xdr:pic>
      <xdr:nvPicPr>
        <xdr:cNvPr id="2" name="1 Imagen">
          <a:extLst>
            <a:ext uri="{FF2B5EF4-FFF2-40B4-BE49-F238E27FC236}">
              <a16:creationId xmlns:a16="http://schemas.microsoft.com/office/drawing/2014/main" id="{C70DF968-42F9-43B6-94E4-4B414818A3F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61409" y="61384"/>
          <a:ext cx="1328738"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twoCellAnchor editAs="oneCell">
    <xdr:from>
      <xdr:col>1</xdr:col>
      <xdr:colOff>115225</xdr:colOff>
      <xdr:row>1</xdr:row>
      <xdr:rowOff>47625</xdr:rowOff>
    </xdr:from>
    <xdr:to>
      <xdr:col>3</xdr:col>
      <xdr:colOff>504826</xdr:colOff>
      <xdr:row>4</xdr:row>
      <xdr:rowOff>123825</xdr:rowOff>
    </xdr:to>
    <xdr:pic>
      <xdr:nvPicPr>
        <xdr:cNvPr id="2" name="1 Imagen">
          <a:extLst>
            <a:ext uri="{FF2B5EF4-FFF2-40B4-BE49-F238E27FC236}">
              <a16:creationId xmlns:a16="http://schemas.microsoft.com/office/drawing/2014/main" id="{540E0F47-6BD3-48DA-B9E1-1C31844D9C1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28585" y="200025"/>
          <a:ext cx="1753581"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oneCellAnchor>
    <xdr:from>
      <xdr:col>1</xdr:col>
      <xdr:colOff>79355</xdr:colOff>
      <xdr:row>1</xdr:row>
      <xdr:rowOff>47625</xdr:rowOff>
    </xdr:from>
    <xdr:ext cx="1577995" cy="576000"/>
    <xdr:pic>
      <xdr:nvPicPr>
        <xdr:cNvPr id="2" name="1 Imagen">
          <a:extLst>
            <a:ext uri="{FF2B5EF4-FFF2-40B4-BE49-F238E27FC236}">
              <a16:creationId xmlns:a16="http://schemas.microsoft.com/office/drawing/2014/main" id="{C073633C-6525-44D8-9ED8-AB08F10494D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16515" y="215265"/>
          <a:ext cx="1577995" cy="5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3.xml><?xml version="1.0" encoding="utf-8"?>
<xdr:wsDr xmlns:xdr="http://schemas.openxmlformats.org/drawingml/2006/spreadsheetDrawing" xmlns:a="http://schemas.openxmlformats.org/drawingml/2006/main">
  <xdr:oneCellAnchor>
    <xdr:from>
      <xdr:col>1</xdr:col>
      <xdr:colOff>232999</xdr:colOff>
      <xdr:row>1</xdr:row>
      <xdr:rowOff>57150</xdr:rowOff>
    </xdr:from>
    <xdr:ext cx="1271951" cy="511451"/>
    <xdr:pic>
      <xdr:nvPicPr>
        <xdr:cNvPr id="2" name="1 Imagen">
          <a:extLst>
            <a:ext uri="{FF2B5EF4-FFF2-40B4-BE49-F238E27FC236}">
              <a16:creationId xmlns:a16="http://schemas.microsoft.com/office/drawing/2014/main" id="{C5E65428-7754-4182-AE76-F3983031717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61599" y="224790"/>
          <a:ext cx="1271951" cy="511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4.xml><?xml version="1.0" encoding="utf-8"?>
<xdr:wsDr xmlns:xdr="http://schemas.openxmlformats.org/drawingml/2006/spreadsheetDrawing" xmlns:a="http://schemas.openxmlformats.org/drawingml/2006/main">
  <xdr:oneCellAnchor>
    <xdr:from>
      <xdr:col>1</xdr:col>
      <xdr:colOff>277332</xdr:colOff>
      <xdr:row>1</xdr:row>
      <xdr:rowOff>38721</xdr:rowOff>
    </xdr:from>
    <xdr:ext cx="1416002" cy="507541"/>
    <xdr:pic>
      <xdr:nvPicPr>
        <xdr:cNvPr id="2" name="1 Imagen">
          <a:extLst>
            <a:ext uri="{FF2B5EF4-FFF2-40B4-BE49-F238E27FC236}">
              <a16:creationId xmlns:a16="http://schemas.microsoft.com/office/drawing/2014/main" id="{236D7386-8379-472F-8CE9-F46A1B09FB5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22112" y="183501"/>
          <a:ext cx="1416002" cy="507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11</xdr:col>
      <xdr:colOff>739587</xdr:colOff>
      <xdr:row>60</xdr:row>
      <xdr:rowOff>158004</xdr:rowOff>
    </xdr:from>
    <xdr:to>
      <xdr:col>17</xdr:col>
      <xdr:colOff>572505</xdr:colOff>
      <xdr:row>75</xdr:row>
      <xdr:rowOff>123063</xdr:rowOff>
    </xdr:to>
    <xdr:graphicFrame macro="">
      <xdr:nvGraphicFramePr>
        <xdr:cNvPr id="3" name="Gráfico 2">
          <a:extLst>
            <a:ext uri="{FF2B5EF4-FFF2-40B4-BE49-F238E27FC236}">
              <a16:creationId xmlns:a16="http://schemas.microsoft.com/office/drawing/2014/main" id="{158DF692-9288-47F3-AD5B-9B27723AAE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5.xml><?xml version="1.0" encoding="utf-8"?>
<c:userShapes xmlns:c="http://schemas.openxmlformats.org/drawingml/2006/chart">
  <cdr:relSizeAnchor xmlns:cdr="http://schemas.openxmlformats.org/drawingml/2006/chartDrawing">
    <cdr:from>
      <cdr:x>0.36567</cdr:x>
      <cdr:y>0.00578</cdr:y>
    </cdr:from>
    <cdr:to>
      <cdr:x>0.69011</cdr:x>
      <cdr:y>0.1094</cdr:y>
    </cdr:to>
    <cdr:sp macro="" textlink="">
      <cdr:nvSpPr>
        <cdr:cNvPr id="2" name="Rectángulo redondeado 1"/>
        <cdr:cNvSpPr/>
      </cdr:nvSpPr>
      <cdr:spPr>
        <a:xfrm xmlns:a="http://schemas.openxmlformats.org/drawingml/2006/main">
          <a:off x="1970216" y="14330"/>
          <a:ext cx="1748049" cy="256942"/>
        </a:xfrm>
        <a:prstGeom xmlns:a="http://schemas.openxmlformats.org/drawingml/2006/main" prst="round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s-PE" sz="700">
              <a:solidFill>
                <a:srgbClr val="FF0000"/>
              </a:solidFill>
              <a:latin typeface="Arial" panose="020B0604020202020204" pitchFamily="34" charset="0"/>
              <a:cs typeface="Arial" panose="020B0604020202020204" pitchFamily="34" charset="0"/>
            </a:rPr>
            <a:t>AAQC Pb </a:t>
          </a:r>
          <a:r>
            <a:rPr lang="es-PE" sz="700" baseline="0">
              <a:solidFill>
                <a:srgbClr val="FF0000"/>
              </a:solidFill>
              <a:latin typeface="Arial" panose="020B0604020202020204" pitchFamily="34" charset="0"/>
              <a:cs typeface="Arial" panose="020B0604020202020204" pitchFamily="34" charset="0"/>
            </a:rPr>
            <a:t>(24 horas) = 0,5 µg/m</a:t>
          </a:r>
          <a:r>
            <a:rPr lang="es-PE" sz="700" baseline="30000">
              <a:solidFill>
                <a:srgbClr val="FF0000"/>
              </a:solidFill>
              <a:latin typeface="Arial" panose="020B0604020202020204" pitchFamily="34" charset="0"/>
              <a:cs typeface="Arial" panose="020B0604020202020204" pitchFamily="34" charset="0"/>
            </a:rPr>
            <a:t>3</a:t>
          </a:r>
        </a:p>
      </cdr:txBody>
    </cdr:sp>
  </cdr:relSizeAnchor>
</c:userShapes>
</file>

<file path=xl/drawings/drawing26.xml><?xml version="1.0" encoding="utf-8"?>
<xdr:wsDr xmlns:xdr="http://schemas.openxmlformats.org/drawingml/2006/spreadsheetDrawing" xmlns:a="http://schemas.openxmlformats.org/drawingml/2006/main">
  <xdr:oneCellAnchor>
    <xdr:from>
      <xdr:col>1</xdr:col>
      <xdr:colOff>277332</xdr:colOff>
      <xdr:row>1</xdr:row>
      <xdr:rowOff>38721</xdr:rowOff>
    </xdr:from>
    <xdr:ext cx="1416002" cy="507541"/>
    <xdr:pic>
      <xdr:nvPicPr>
        <xdr:cNvPr id="2" name="1 Imagen">
          <a:extLst>
            <a:ext uri="{FF2B5EF4-FFF2-40B4-BE49-F238E27FC236}">
              <a16:creationId xmlns:a16="http://schemas.microsoft.com/office/drawing/2014/main" id="{45063C07-9EBA-4721-8D6C-3D1D68BB298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22112" y="191121"/>
          <a:ext cx="1416002" cy="507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11</xdr:col>
      <xdr:colOff>538443</xdr:colOff>
      <xdr:row>83</xdr:row>
      <xdr:rowOff>142316</xdr:rowOff>
    </xdr:from>
    <xdr:to>
      <xdr:col>17</xdr:col>
      <xdr:colOff>371361</xdr:colOff>
      <xdr:row>99</xdr:row>
      <xdr:rowOff>18288</xdr:rowOff>
    </xdr:to>
    <xdr:graphicFrame macro="">
      <xdr:nvGraphicFramePr>
        <xdr:cNvPr id="4" name="Gráfico 3">
          <a:extLst>
            <a:ext uri="{FF2B5EF4-FFF2-40B4-BE49-F238E27FC236}">
              <a16:creationId xmlns:a16="http://schemas.microsoft.com/office/drawing/2014/main" id="{74E3B2AE-58EE-4717-811C-4F6CB813EC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739587</xdr:colOff>
      <xdr:row>60</xdr:row>
      <xdr:rowOff>158004</xdr:rowOff>
    </xdr:from>
    <xdr:to>
      <xdr:col>17</xdr:col>
      <xdr:colOff>572505</xdr:colOff>
      <xdr:row>75</xdr:row>
      <xdr:rowOff>123063</xdr:rowOff>
    </xdr:to>
    <xdr:graphicFrame macro="">
      <xdr:nvGraphicFramePr>
        <xdr:cNvPr id="5" name="Gráfico 4">
          <a:extLst>
            <a:ext uri="{FF2B5EF4-FFF2-40B4-BE49-F238E27FC236}">
              <a16:creationId xmlns:a16="http://schemas.microsoft.com/office/drawing/2014/main" id="{D1F822B5-549F-47DD-B304-37CB9B4A0E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7.xml><?xml version="1.0" encoding="utf-8"?>
<c:userShapes xmlns:c="http://schemas.openxmlformats.org/drawingml/2006/chart">
  <cdr:relSizeAnchor xmlns:cdr="http://schemas.openxmlformats.org/drawingml/2006/chartDrawing">
    <cdr:from>
      <cdr:x>0.37049</cdr:x>
      <cdr:y>0.05118</cdr:y>
    </cdr:from>
    <cdr:to>
      <cdr:x>0.74755</cdr:x>
      <cdr:y>0.13951</cdr:y>
    </cdr:to>
    <cdr:sp macro="" textlink="">
      <cdr:nvSpPr>
        <cdr:cNvPr id="3" name="Rectángulo redondeado 2"/>
        <cdr:cNvSpPr/>
      </cdr:nvSpPr>
      <cdr:spPr>
        <a:xfrm xmlns:a="http://schemas.openxmlformats.org/drawingml/2006/main">
          <a:off x="2000646" y="128983"/>
          <a:ext cx="2036113" cy="222580"/>
        </a:xfrm>
        <a:prstGeom xmlns:a="http://schemas.openxmlformats.org/drawingml/2006/main" prst="round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s-PE" sz="700">
              <a:solidFill>
                <a:srgbClr val="FF0000"/>
              </a:solidFill>
              <a:latin typeface="Arial" panose="020B0604020202020204" pitchFamily="34" charset="0"/>
              <a:cs typeface="Arial" panose="020B0604020202020204" pitchFamily="34" charset="0"/>
            </a:rPr>
            <a:t>ECA Pb</a:t>
          </a:r>
          <a:r>
            <a:rPr lang="es-PE" sz="700" baseline="0">
              <a:solidFill>
                <a:srgbClr val="FF0000"/>
              </a:solidFill>
              <a:latin typeface="Arial" panose="020B0604020202020204" pitchFamily="34" charset="0"/>
              <a:cs typeface="Arial" panose="020B0604020202020204" pitchFamily="34" charset="0"/>
            </a:rPr>
            <a:t> en PM</a:t>
          </a:r>
          <a:r>
            <a:rPr lang="es-PE" sz="700" baseline="-25000">
              <a:solidFill>
                <a:srgbClr val="FF0000"/>
              </a:solidFill>
              <a:latin typeface="Arial" panose="020B0604020202020204" pitchFamily="34" charset="0"/>
              <a:cs typeface="Arial" panose="020B0604020202020204" pitchFamily="34" charset="0"/>
            </a:rPr>
            <a:t>10</a:t>
          </a:r>
          <a:r>
            <a:rPr lang="es-PE" sz="700" baseline="0">
              <a:solidFill>
                <a:srgbClr val="FF0000"/>
              </a:solidFill>
              <a:latin typeface="Arial" panose="020B0604020202020204" pitchFamily="34" charset="0"/>
              <a:cs typeface="Arial" panose="020B0604020202020204" pitchFamily="34" charset="0"/>
            </a:rPr>
            <a:t> (Mensual) = 1,5 µg/m</a:t>
          </a:r>
          <a:r>
            <a:rPr lang="es-PE" sz="700" baseline="30000">
              <a:solidFill>
                <a:srgbClr val="FF0000"/>
              </a:solidFill>
              <a:latin typeface="Arial" panose="020B0604020202020204" pitchFamily="34" charset="0"/>
              <a:cs typeface="Arial" panose="020B0604020202020204" pitchFamily="34" charset="0"/>
            </a:rPr>
            <a:t>3</a:t>
          </a:r>
        </a:p>
      </cdr:txBody>
    </cdr:sp>
  </cdr:relSizeAnchor>
</c:userShapes>
</file>

<file path=xl/drawings/drawing28.xml><?xml version="1.0" encoding="utf-8"?>
<c:userShapes xmlns:c="http://schemas.openxmlformats.org/drawingml/2006/chart">
  <cdr:relSizeAnchor xmlns:cdr="http://schemas.openxmlformats.org/drawingml/2006/chartDrawing">
    <cdr:from>
      <cdr:x>0.36567</cdr:x>
      <cdr:y>0.00578</cdr:y>
    </cdr:from>
    <cdr:to>
      <cdr:x>0.69011</cdr:x>
      <cdr:y>0.1094</cdr:y>
    </cdr:to>
    <cdr:sp macro="" textlink="">
      <cdr:nvSpPr>
        <cdr:cNvPr id="2" name="Rectángulo redondeado 1"/>
        <cdr:cNvSpPr/>
      </cdr:nvSpPr>
      <cdr:spPr>
        <a:xfrm xmlns:a="http://schemas.openxmlformats.org/drawingml/2006/main">
          <a:off x="1970216" y="14330"/>
          <a:ext cx="1748049" cy="256942"/>
        </a:xfrm>
        <a:prstGeom xmlns:a="http://schemas.openxmlformats.org/drawingml/2006/main" prst="round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s-PE" sz="700">
              <a:solidFill>
                <a:srgbClr val="FF0000"/>
              </a:solidFill>
              <a:latin typeface="Arial" panose="020B0604020202020204" pitchFamily="34" charset="0"/>
              <a:cs typeface="Arial" panose="020B0604020202020204" pitchFamily="34" charset="0"/>
            </a:rPr>
            <a:t>AAQC Pb </a:t>
          </a:r>
          <a:r>
            <a:rPr lang="es-PE" sz="700" baseline="0">
              <a:solidFill>
                <a:srgbClr val="FF0000"/>
              </a:solidFill>
              <a:latin typeface="Arial" panose="020B0604020202020204" pitchFamily="34" charset="0"/>
              <a:cs typeface="Arial" panose="020B0604020202020204" pitchFamily="34" charset="0"/>
            </a:rPr>
            <a:t>(24 horas) = 0,5 µg/m</a:t>
          </a:r>
          <a:r>
            <a:rPr lang="es-PE" sz="700" baseline="30000">
              <a:solidFill>
                <a:srgbClr val="FF0000"/>
              </a:solidFill>
              <a:latin typeface="Arial" panose="020B0604020202020204" pitchFamily="34" charset="0"/>
              <a:cs typeface="Arial" panose="020B0604020202020204" pitchFamily="34" charset="0"/>
            </a:rPr>
            <a:t>3</a:t>
          </a:r>
        </a:p>
      </cdr:txBody>
    </cdr:sp>
  </cdr:relSizeAnchor>
</c:userShapes>
</file>

<file path=xl/drawings/drawing29.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3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OEFA\Teletrabajo%20OEFA\Emergencia%20Salud%20-%20COVID-19\Reportes\La%20Oroya\Mensuales\RES-0XX-2020-STEC\Anexo%203%20b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3e75ce4d735b27f8/OEFA/Teletrabajo%20OEFA/Emergencia%20Salud%20-%20COVID-19/Reportes/La%20Oroya/Mensuales/RES-0XX-2020-STEC%20(dic)/Anexos/Anexo%203%20-%20Sistematizacion%20de%20datos/Anexo%201%20-%20CA-CC-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 horarias"/>
      <sheetName val="2 Conc. prom. móvil 3h"/>
      <sheetName val="3 Datos meteorológicos"/>
      <sheetName val="4 Promedio meteorologia"/>
      <sheetName val="5 Promedio diarios (T y P)"/>
      <sheetName val="6 Flujo promedio"/>
      <sheetName val="7 Cálculo PM10 y VM"/>
      <sheetName val="8 Conc. de Metales PM 10"/>
      <sheetName val="9 Cálculo PM10 y VM (R)"/>
      <sheetName val="10 Conc. de Metales PM 10 (R)"/>
      <sheetName val="Fórmula EPA"/>
    </sheetNames>
    <sheetDataSet>
      <sheetData sheetId="0">
        <row r="8">
          <cell r="F8" t="str">
            <v>CA-CC-01</v>
          </cell>
        </row>
      </sheetData>
      <sheetData sheetId="1"/>
      <sheetData sheetId="2">
        <row r="12">
          <cell r="D12" t="str">
            <v>Estación meteorológica</v>
          </cell>
          <cell r="H12" t="str">
            <v>Campbell Scientific</v>
          </cell>
        </row>
        <row r="14">
          <cell r="D14" t="str">
            <v>CR1000</v>
          </cell>
        </row>
      </sheetData>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Datos meteorológicos"/>
      <sheetName val="SB-24h"/>
      <sheetName val="1.2 Conc. horarias de PM10"/>
      <sheetName val="Promedio diarios (T y P)"/>
      <sheetName val="Flujo promedio"/>
      <sheetName val="1.3 Conc. PM10 y VM"/>
      <sheetName val="Conc. de Metales PM 10"/>
      <sheetName val="1.4 Cálculo PM 2.5"/>
      <sheetName val="Fórmula EPA"/>
    </sheetNames>
    <sheetDataSet>
      <sheetData sheetId="0">
        <row r="8">
          <cell r="C8" t="str">
            <v>CA-CC-01</v>
          </cell>
        </row>
      </sheetData>
      <sheetData sheetId="1"/>
      <sheetData sheetId="2"/>
      <sheetData sheetId="3">
        <row r="15">
          <cell r="D15">
            <v>43846.583333333336</v>
          </cell>
        </row>
        <row r="22">
          <cell r="D22">
            <v>43847.618055555555</v>
          </cell>
        </row>
        <row r="29">
          <cell r="D29">
            <v>43848.586805555555</v>
          </cell>
        </row>
        <row r="36">
          <cell r="D36">
            <v>43849.559027777781</v>
          </cell>
        </row>
        <row r="43">
          <cell r="D43">
            <v>43850.541666666664</v>
          </cell>
        </row>
      </sheetData>
      <sheetData sheetId="4"/>
      <sheetData sheetId="5"/>
      <sheetData sheetId="6">
        <row r="53">
          <cell r="N53" t="str">
            <v>Pb en PM₁₀</v>
          </cell>
        </row>
      </sheetData>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BQ52"/>
  <sheetViews>
    <sheetView showGridLines="0" tabSelected="1" zoomScale="85" zoomScaleNormal="85" zoomScaleSheetLayoutView="74" workbookViewId="0">
      <selection activeCell="F6" sqref="F6:AG6"/>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246</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236</v>
      </c>
      <c r="G12" s="39"/>
      <c r="H12" s="39"/>
      <c r="I12" s="39"/>
      <c r="J12" s="39"/>
      <c r="K12" s="39"/>
      <c r="L12" s="39"/>
      <c r="M12" s="39"/>
      <c r="N12" s="39"/>
      <c r="O12" s="39"/>
      <c r="P12" s="39"/>
      <c r="Q12" s="36" t="s">
        <v>0</v>
      </c>
      <c r="R12" s="36"/>
      <c r="S12" s="36"/>
      <c r="T12" s="36"/>
      <c r="U12" s="36"/>
      <c r="V12" s="39" t="s">
        <v>237</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238</v>
      </c>
      <c r="G14" s="39"/>
      <c r="H14" s="39"/>
      <c r="I14" s="39"/>
      <c r="J14" s="39"/>
      <c r="K14" s="39"/>
      <c r="L14" s="39"/>
      <c r="M14" s="39"/>
      <c r="N14" s="39"/>
      <c r="O14" s="39"/>
      <c r="P14" s="39"/>
      <c r="Q14" s="36" t="s">
        <v>2</v>
      </c>
      <c r="R14" s="36"/>
      <c r="S14" s="36"/>
      <c r="T14" s="36"/>
      <c r="U14" s="36"/>
      <c r="V14" s="239" t="s">
        <v>239</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234</v>
      </c>
      <c r="D17" s="49" t="s">
        <v>234</v>
      </c>
      <c r="E17" s="49" t="s">
        <v>234</v>
      </c>
      <c r="F17" s="49" t="s">
        <v>234</v>
      </c>
      <c r="G17" s="49" t="s">
        <v>234</v>
      </c>
      <c r="H17" s="49" t="s">
        <v>234</v>
      </c>
      <c r="I17" s="49" t="s">
        <v>234</v>
      </c>
      <c r="J17" s="49">
        <v>12.34</v>
      </c>
      <c r="K17" s="49">
        <v>11.89</v>
      </c>
      <c r="L17" s="49">
        <v>24.1</v>
      </c>
      <c r="M17" s="49">
        <v>29</v>
      </c>
      <c r="N17" s="49">
        <v>18.79</v>
      </c>
      <c r="O17" s="49">
        <v>16.739999999999998</v>
      </c>
      <c r="P17" s="49">
        <v>25.39</v>
      </c>
      <c r="Q17" s="49">
        <v>19.95</v>
      </c>
      <c r="R17" s="49">
        <v>16.79</v>
      </c>
      <c r="S17" s="49">
        <v>23.08</v>
      </c>
      <c r="T17" s="49">
        <v>19.100000000000001</v>
      </c>
      <c r="U17" s="49">
        <v>23.84</v>
      </c>
      <c r="V17" s="49">
        <v>14.35</v>
      </c>
      <c r="W17" s="49">
        <v>21.15</v>
      </c>
      <c r="X17" s="49">
        <v>18.46</v>
      </c>
      <c r="Y17" s="49">
        <v>36.119999999999997</v>
      </c>
      <c r="Z17" s="49">
        <v>22.4</v>
      </c>
      <c r="AA17" s="49">
        <v>25.76</v>
      </c>
      <c r="AB17" s="49">
        <v>40.82</v>
      </c>
      <c r="AC17" s="49">
        <v>18.16</v>
      </c>
      <c r="AD17" s="49">
        <v>19.27</v>
      </c>
      <c r="AE17" s="49">
        <v>19.190000000000001</v>
      </c>
      <c r="AF17" s="49">
        <v>20.69</v>
      </c>
      <c r="AG17" s="49"/>
    </row>
    <row r="18" spans="2:69" s="9" customFormat="1" x14ac:dyDescent="0.2">
      <c r="B18" s="42">
        <v>4.1666666666666664E-2</v>
      </c>
      <c r="C18" s="49" t="s">
        <v>234</v>
      </c>
      <c r="D18" s="49" t="s">
        <v>234</v>
      </c>
      <c r="E18" s="49" t="s">
        <v>234</v>
      </c>
      <c r="F18" s="49" t="s">
        <v>234</v>
      </c>
      <c r="G18" s="49" t="s">
        <v>234</v>
      </c>
      <c r="H18" s="49" t="s">
        <v>234</v>
      </c>
      <c r="I18" s="49" t="s">
        <v>234</v>
      </c>
      <c r="J18" s="49">
        <v>12.14</v>
      </c>
      <c r="K18" s="49">
        <v>14.23</v>
      </c>
      <c r="L18" s="49">
        <v>23.92</v>
      </c>
      <c r="M18" s="49">
        <v>23.62</v>
      </c>
      <c r="N18" s="49">
        <v>24.65</v>
      </c>
      <c r="O18" s="49">
        <v>12.24</v>
      </c>
      <c r="P18" s="49">
        <v>26.07</v>
      </c>
      <c r="Q18" s="49">
        <v>23.61</v>
      </c>
      <c r="R18" s="49">
        <v>16.71</v>
      </c>
      <c r="S18" s="49">
        <v>24.25</v>
      </c>
      <c r="T18" s="49">
        <v>24.33</v>
      </c>
      <c r="U18" s="49">
        <v>26.5</v>
      </c>
      <c r="V18" s="49">
        <v>11.76</v>
      </c>
      <c r="W18" s="49">
        <v>20.399999999999999</v>
      </c>
      <c r="X18" s="49">
        <v>22.55</v>
      </c>
      <c r="Y18" s="49">
        <v>26.26</v>
      </c>
      <c r="Z18" s="49">
        <v>23.77</v>
      </c>
      <c r="AA18" s="49">
        <v>25.64</v>
      </c>
      <c r="AB18" s="49">
        <v>29.61</v>
      </c>
      <c r="AC18" s="49">
        <v>20.56</v>
      </c>
      <c r="AD18" s="49">
        <v>18.68</v>
      </c>
      <c r="AE18" s="49">
        <v>13.84</v>
      </c>
      <c r="AF18" s="49">
        <v>21.83</v>
      </c>
      <c r="AG18" s="49"/>
    </row>
    <row r="19" spans="2:69" s="9" customFormat="1" x14ac:dyDescent="0.2">
      <c r="B19" s="42">
        <v>8.3333333333333329E-2</v>
      </c>
      <c r="C19" s="49" t="s">
        <v>234</v>
      </c>
      <c r="D19" s="49" t="s">
        <v>234</v>
      </c>
      <c r="E19" s="49" t="s">
        <v>234</v>
      </c>
      <c r="F19" s="49" t="s">
        <v>234</v>
      </c>
      <c r="G19" s="49" t="s">
        <v>234</v>
      </c>
      <c r="H19" s="49" t="s">
        <v>234</v>
      </c>
      <c r="I19" s="49" t="s">
        <v>234</v>
      </c>
      <c r="J19" s="49">
        <v>11.31</v>
      </c>
      <c r="K19" s="49">
        <v>15.69</v>
      </c>
      <c r="L19" s="49">
        <v>25.96</v>
      </c>
      <c r="M19" s="49">
        <v>18.73</v>
      </c>
      <c r="N19" s="49">
        <v>35.72</v>
      </c>
      <c r="O19" s="49">
        <v>12.41</v>
      </c>
      <c r="P19" s="49">
        <v>24.44</v>
      </c>
      <c r="Q19" s="49">
        <v>32.659999999999997</v>
      </c>
      <c r="R19" s="49">
        <v>18.66</v>
      </c>
      <c r="S19" s="49">
        <v>25.3</v>
      </c>
      <c r="T19" s="49">
        <v>19.059999999999999</v>
      </c>
      <c r="U19" s="49">
        <v>29.11</v>
      </c>
      <c r="V19" s="49">
        <v>11.31</v>
      </c>
      <c r="W19" s="49">
        <v>23.01</v>
      </c>
      <c r="X19" s="49">
        <v>20.170000000000002</v>
      </c>
      <c r="Y19" s="49">
        <v>18.850000000000001</v>
      </c>
      <c r="Z19" s="49">
        <v>20.170000000000002</v>
      </c>
      <c r="AA19" s="49">
        <v>23.98</v>
      </c>
      <c r="AB19" s="49">
        <v>22.83</v>
      </c>
      <c r="AC19" s="49">
        <v>23.2</v>
      </c>
      <c r="AD19" s="49">
        <v>16.91</v>
      </c>
      <c r="AE19" s="49">
        <v>17.22</v>
      </c>
      <c r="AF19" s="49">
        <v>25.19</v>
      </c>
      <c r="AG19" s="49"/>
    </row>
    <row r="20" spans="2:69" s="9" customFormat="1" x14ac:dyDescent="0.2">
      <c r="B20" s="42">
        <v>0.125</v>
      </c>
      <c r="C20" s="49" t="s">
        <v>234</v>
      </c>
      <c r="D20" s="49" t="s">
        <v>234</v>
      </c>
      <c r="E20" s="49" t="s">
        <v>234</v>
      </c>
      <c r="F20" s="49" t="s">
        <v>234</v>
      </c>
      <c r="G20" s="49" t="s">
        <v>234</v>
      </c>
      <c r="H20" s="49" t="s">
        <v>234</v>
      </c>
      <c r="I20" s="49" t="s">
        <v>234</v>
      </c>
      <c r="J20" s="49">
        <v>9.99</v>
      </c>
      <c r="K20" s="49">
        <v>21.5</v>
      </c>
      <c r="L20" s="49">
        <v>36.770000000000003</v>
      </c>
      <c r="M20" s="49">
        <v>17.2</v>
      </c>
      <c r="N20" s="49">
        <v>22.5</v>
      </c>
      <c r="O20" s="49">
        <v>10.95</v>
      </c>
      <c r="P20" s="49">
        <v>23.6</v>
      </c>
      <c r="Q20" s="49">
        <v>36.090000000000003</v>
      </c>
      <c r="R20" s="49">
        <v>26.52</v>
      </c>
      <c r="S20" s="49">
        <v>24.68</v>
      </c>
      <c r="T20" s="49">
        <v>20.399999999999999</v>
      </c>
      <c r="U20" s="49">
        <v>32.82</v>
      </c>
      <c r="V20" s="49">
        <v>11.47</v>
      </c>
      <c r="W20" s="49">
        <v>15.84</v>
      </c>
      <c r="X20" s="49">
        <v>20.5</v>
      </c>
      <c r="Y20" s="49">
        <v>18.41</v>
      </c>
      <c r="Z20" s="49">
        <v>15.74</v>
      </c>
      <c r="AA20" s="49">
        <v>22.33</v>
      </c>
      <c r="AB20" s="49">
        <v>18.53</v>
      </c>
      <c r="AC20" s="49">
        <v>33.89</v>
      </c>
      <c r="AD20" s="49">
        <v>17.420000000000002</v>
      </c>
      <c r="AE20" s="49">
        <v>19.79</v>
      </c>
      <c r="AF20" s="49">
        <v>29.88</v>
      </c>
      <c r="AG20" s="49"/>
    </row>
    <row r="21" spans="2:69" s="9" customFormat="1" x14ac:dyDescent="0.2">
      <c r="B21" s="42">
        <v>0.16666666666666666</v>
      </c>
      <c r="C21" s="49" t="s">
        <v>234</v>
      </c>
      <c r="D21" s="49" t="s">
        <v>234</v>
      </c>
      <c r="E21" s="49" t="s">
        <v>234</v>
      </c>
      <c r="F21" s="49" t="s">
        <v>234</v>
      </c>
      <c r="G21" s="49" t="s">
        <v>234</v>
      </c>
      <c r="H21" s="49" t="s">
        <v>234</v>
      </c>
      <c r="I21" s="49" t="s">
        <v>234</v>
      </c>
      <c r="J21" s="49">
        <v>14.45</v>
      </c>
      <c r="K21" s="49">
        <v>19.760000000000002</v>
      </c>
      <c r="L21" s="49">
        <v>20.190000000000001</v>
      </c>
      <c r="M21" s="49">
        <v>16.82</v>
      </c>
      <c r="N21" s="49">
        <v>21.38</v>
      </c>
      <c r="O21" s="49">
        <v>9.83</v>
      </c>
      <c r="P21" s="49">
        <v>23.39</v>
      </c>
      <c r="Q21" s="49">
        <v>33.659999999999997</v>
      </c>
      <c r="R21" s="49">
        <v>29.51</v>
      </c>
      <c r="S21" s="49">
        <v>22.89</v>
      </c>
      <c r="T21" s="49">
        <v>17.78</v>
      </c>
      <c r="U21" s="49">
        <v>30.6</v>
      </c>
      <c r="V21" s="49">
        <v>10.73</v>
      </c>
      <c r="W21" s="49">
        <v>13.94</v>
      </c>
      <c r="X21" s="49">
        <v>21.71</v>
      </c>
      <c r="Y21" s="49">
        <v>20.81</v>
      </c>
      <c r="Z21" s="49">
        <v>17.52</v>
      </c>
      <c r="AA21" s="49">
        <v>23.53</v>
      </c>
      <c r="AB21" s="49">
        <v>18.48</v>
      </c>
      <c r="AC21" s="49">
        <v>38.380000000000003</v>
      </c>
      <c r="AD21" s="49">
        <v>22.6</v>
      </c>
      <c r="AE21" s="49">
        <v>21.82</v>
      </c>
      <c r="AF21" s="49">
        <v>32.74</v>
      </c>
      <c r="AG21" s="49"/>
      <c r="AK21" s="206"/>
      <c r="AL21" s="206"/>
      <c r="AP21" s="206"/>
      <c r="BJ21" s="10"/>
      <c r="BK21" s="10"/>
      <c r="BL21" s="5"/>
      <c r="BM21" s="5"/>
      <c r="BN21" s="5"/>
      <c r="BO21" s="5"/>
      <c r="BP21" s="5"/>
      <c r="BQ21"/>
    </row>
    <row r="22" spans="2:69" s="9" customFormat="1" x14ac:dyDescent="0.2">
      <c r="B22" s="42">
        <v>0.20833333333333334</v>
      </c>
      <c r="C22" s="49" t="s">
        <v>234</v>
      </c>
      <c r="D22" s="49" t="s">
        <v>234</v>
      </c>
      <c r="E22" s="49" t="s">
        <v>234</v>
      </c>
      <c r="F22" s="49" t="s">
        <v>234</v>
      </c>
      <c r="G22" s="49" t="s">
        <v>234</v>
      </c>
      <c r="H22" s="49" t="s">
        <v>234</v>
      </c>
      <c r="I22" s="49" t="s">
        <v>234</v>
      </c>
      <c r="J22" s="49">
        <v>15.39</v>
      </c>
      <c r="K22" s="49">
        <v>16.850000000000001</v>
      </c>
      <c r="L22" s="49">
        <v>19.93</v>
      </c>
      <c r="M22" s="49">
        <v>18.399999999999999</v>
      </c>
      <c r="N22" s="49">
        <v>20.71</v>
      </c>
      <c r="O22" s="49">
        <v>10.97</v>
      </c>
      <c r="P22" s="49">
        <v>27.11</v>
      </c>
      <c r="Q22" s="49">
        <v>25.39</v>
      </c>
      <c r="R22" s="49">
        <v>29.87</v>
      </c>
      <c r="S22" s="49">
        <v>26.21</v>
      </c>
      <c r="T22" s="49">
        <v>19.989999999999998</v>
      </c>
      <c r="U22" s="49">
        <v>31.62</v>
      </c>
      <c r="V22" s="49">
        <v>10.86</v>
      </c>
      <c r="W22" s="49">
        <v>14.17</v>
      </c>
      <c r="X22" s="49">
        <v>22.14</v>
      </c>
      <c r="Y22" s="49">
        <v>20.48</v>
      </c>
      <c r="Z22" s="49">
        <v>14.01</v>
      </c>
      <c r="AA22" s="49">
        <v>11.68</v>
      </c>
      <c r="AB22" s="49">
        <v>17.39</v>
      </c>
      <c r="AC22" s="49">
        <v>40.74</v>
      </c>
      <c r="AD22" s="49">
        <v>17.55</v>
      </c>
      <c r="AE22" s="49">
        <v>20.54</v>
      </c>
      <c r="AF22" s="49">
        <v>35.869999999999997</v>
      </c>
      <c r="AG22" s="49"/>
    </row>
    <row r="23" spans="2:69" s="9" customFormat="1" x14ac:dyDescent="0.2">
      <c r="B23" s="42">
        <v>0.25</v>
      </c>
      <c r="C23" s="49" t="s">
        <v>234</v>
      </c>
      <c r="D23" s="49" t="s">
        <v>234</v>
      </c>
      <c r="E23" s="49" t="s">
        <v>234</v>
      </c>
      <c r="F23" s="49" t="s">
        <v>234</v>
      </c>
      <c r="G23" s="49" t="s">
        <v>234</v>
      </c>
      <c r="H23" s="49" t="s">
        <v>234</v>
      </c>
      <c r="I23" s="49" t="s">
        <v>234</v>
      </c>
      <c r="J23" s="49">
        <v>10.19</v>
      </c>
      <c r="K23" s="49">
        <v>13.46</v>
      </c>
      <c r="L23" s="49">
        <v>23.91</v>
      </c>
      <c r="M23" s="49">
        <v>17.59</v>
      </c>
      <c r="N23" s="49">
        <v>14.19</v>
      </c>
      <c r="O23" s="49">
        <v>12.76</v>
      </c>
      <c r="P23" s="49">
        <v>32.89</v>
      </c>
      <c r="Q23" s="49">
        <v>28.7</v>
      </c>
      <c r="R23" s="49">
        <v>18.52</v>
      </c>
      <c r="S23" s="49">
        <v>27.81</v>
      </c>
      <c r="T23" s="49">
        <v>22.59</v>
      </c>
      <c r="U23" s="49">
        <v>30.41</v>
      </c>
      <c r="V23" s="49">
        <v>10.61</v>
      </c>
      <c r="W23" s="49">
        <v>11</v>
      </c>
      <c r="X23" s="49">
        <v>20.13</v>
      </c>
      <c r="Y23" s="49">
        <v>16.559999999999999</v>
      </c>
      <c r="Z23" s="49">
        <v>11.48</v>
      </c>
      <c r="AA23" s="49">
        <v>12.08</v>
      </c>
      <c r="AB23" s="49">
        <v>19.52</v>
      </c>
      <c r="AC23" s="49">
        <v>30.38</v>
      </c>
      <c r="AD23" s="49">
        <v>18.440000000000001</v>
      </c>
      <c r="AE23" s="49">
        <v>24.69</v>
      </c>
      <c r="AF23" s="49">
        <v>27.66</v>
      </c>
      <c r="AG23" s="49"/>
    </row>
    <row r="24" spans="2:69" s="9" customFormat="1" x14ac:dyDescent="0.2">
      <c r="B24" s="42">
        <v>0.29166666666666669</v>
      </c>
      <c r="C24" s="49" t="s">
        <v>234</v>
      </c>
      <c r="D24" s="49" t="s">
        <v>234</v>
      </c>
      <c r="E24" s="49" t="s">
        <v>234</v>
      </c>
      <c r="F24" s="49" t="s">
        <v>234</v>
      </c>
      <c r="G24" s="49" t="s">
        <v>234</v>
      </c>
      <c r="H24" s="49" t="s">
        <v>234</v>
      </c>
      <c r="I24" s="49" t="s">
        <v>234</v>
      </c>
      <c r="J24" s="49">
        <v>8.91</v>
      </c>
      <c r="K24" s="49">
        <v>12.81</v>
      </c>
      <c r="L24" s="49">
        <v>20.89</v>
      </c>
      <c r="M24" s="49">
        <v>16.98</v>
      </c>
      <c r="N24" s="49">
        <v>18.91</v>
      </c>
      <c r="O24" s="49">
        <v>11.74</v>
      </c>
      <c r="P24" s="49">
        <v>30.52</v>
      </c>
      <c r="Q24" s="49">
        <v>39.6</v>
      </c>
      <c r="R24" s="49">
        <v>17.11</v>
      </c>
      <c r="S24" s="49">
        <v>24.68</v>
      </c>
      <c r="T24" s="49">
        <v>15.44</v>
      </c>
      <c r="U24" s="49">
        <v>27.58</v>
      </c>
      <c r="V24" s="49">
        <v>11.62</v>
      </c>
      <c r="W24" s="49">
        <v>11.15</v>
      </c>
      <c r="X24" s="49">
        <v>20.92</v>
      </c>
      <c r="Y24" s="49">
        <v>27.83</v>
      </c>
      <c r="Z24" s="49">
        <v>11.46</v>
      </c>
      <c r="AA24" s="49">
        <v>16.73</v>
      </c>
      <c r="AB24" s="49">
        <v>20.3</v>
      </c>
      <c r="AC24" s="49">
        <v>28.15</v>
      </c>
      <c r="AD24" s="49">
        <v>16.809999999999999</v>
      </c>
      <c r="AE24" s="49">
        <v>24.75</v>
      </c>
      <c r="AF24" s="49">
        <v>30.09</v>
      </c>
      <c r="AG24" s="49"/>
    </row>
    <row r="25" spans="2:69" s="9" customFormat="1" x14ac:dyDescent="0.2">
      <c r="B25" s="42">
        <v>0.33333333333333331</v>
      </c>
      <c r="C25" s="49" t="s">
        <v>234</v>
      </c>
      <c r="D25" s="49" t="s">
        <v>234</v>
      </c>
      <c r="E25" s="49" t="s">
        <v>234</v>
      </c>
      <c r="F25" s="49" t="s">
        <v>234</v>
      </c>
      <c r="G25" s="49" t="s">
        <v>234</v>
      </c>
      <c r="H25" s="49" t="s">
        <v>234</v>
      </c>
      <c r="I25" s="49" t="s">
        <v>234</v>
      </c>
      <c r="J25" s="49">
        <v>8.92</v>
      </c>
      <c r="K25" s="49">
        <v>13.15</v>
      </c>
      <c r="L25" s="49">
        <v>20.07</v>
      </c>
      <c r="M25" s="49">
        <v>18.2</v>
      </c>
      <c r="N25" s="49">
        <v>21.64</v>
      </c>
      <c r="O25" s="49">
        <v>15.25</v>
      </c>
      <c r="P25" s="49">
        <v>28.97</v>
      </c>
      <c r="Q25" s="49">
        <v>40.659999999999997</v>
      </c>
      <c r="R25" s="49">
        <v>17.46</v>
      </c>
      <c r="S25" s="49">
        <v>26.64</v>
      </c>
      <c r="T25" s="49">
        <v>15.11</v>
      </c>
      <c r="U25" s="49">
        <v>25.56</v>
      </c>
      <c r="V25" s="49">
        <v>11.38</v>
      </c>
      <c r="W25" s="49">
        <v>10.16</v>
      </c>
      <c r="X25" s="49">
        <v>19.809999999999999</v>
      </c>
      <c r="Y25" s="49">
        <v>34.76</v>
      </c>
      <c r="Z25" s="49">
        <v>11.1</v>
      </c>
      <c r="AA25" s="49">
        <v>17.66</v>
      </c>
      <c r="AB25" s="49">
        <v>20.76</v>
      </c>
      <c r="AC25" s="49">
        <v>30.48</v>
      </c>
      <c r="AD25" s="49">
        <v>15.62</v>
      </c>
      <c r="AE25" s="49">
        <v>30.83</v>
      </c>
      <c r="AF25" s="49">
        <v>37.700000000000003</v>
      </c>
      <c r="AG25" s="49"/>
    </row>
    <row r="26" spans="2:69" s="9" customFormat="1" x14ac:dyDescent="0.2">
      <c r="B26" s="42">
        <v>0.375</v>
      </c>
      <c r="C26" s="49" t="s">
        <v>234</v>
      </c>
      <c r="D26" s="49" t="s">
        <v>234</v>
      </c>
      <c r="E26" s="49" t="s">
        <v>234</v>
      </c>
      <c r="F26" s="49" t="s">
        <v>234</v>
      </c>
      <c r="G26" s="49" t="s">
        <v>234</v>
      </c>
      <c r="H26" s="49" t="s">
        <v>234</v>
      </c>
      <c r="I26" s="49" t="s">
        <v>234</v>
      </c>
      <c r="J26" s="49">
        <v>10.62</v>
      </c>
      <c r="K26" s="49">
        <v>13.46</v>
      </c>
      <c r="L26" s="49">
        <v>26.83</v>
      </c>
      <c r="M26" s="49">
        <v>18.91</v>
      </c>
      <c r="N26" s="49">
        <v>22.21</v>
      </c>
      <c r="O26" s="49">
        <v>16.010000000000002</v>
      </c>
      <c r="P26" s="49">
        <v>30.91</v>
      </c>
      <c r="Q26" s="49">
        <v>52.09</v>
      </c>
      <c r="R26" s="49">
        <v>21.62</v>
      </c>
      <c r="S26" s="49">
        <v>25.75</v>
      </c>
      <c r="T26" s="49">
        <v>21.65</v>
      </c>
      <c r="U26" s="49">
        <v>19.04</v>
      </c>
      <c r="V26" s="49">
        <v>12.57</v>
      </c>
      <c r="W26" s="49">
        <v>13.19</v>
      </c>
      <c r="X26" s="49">
        <v>20.47</v>
      </c>
      <c r="Y26" s="49">
        <v>33.75</v>
      </c>
      <c r="Z26" s="49">
        <v>11.46</v>
      </c>
      <c r="AA26" s="49">
        <v>21.56</v>
      </c>
      <c r="AB26" s="49">
        <v>23.27</v>
      </c>
      <c r="AC26" s="49">
        <v>27.16</v>
      </c>
      <c r="AD26" s="49">
        <v>17.82</v>
      </c>
      <c r="AE26" s="49">
        <v>35.31</v>
      </c>
      <c r="AF26" s="49">
        <v>47.58</v>
      </c>
      <c r="AG26" s="49"/>
    </row>
    <row r="27" spans="2:69" s="9" customFormat="1" x14ac:dyDescent="0.2">
      <c r="B27" s="42">
        <v>0.41666666666666669</v>
      </c>
      <c r="C27" s="49" t="s">
        <v>234</v>
      </c>
      <c r="D27" s="49" t="s">
        <v>234</v>
      </c>
      <c r="E27" s="49" t="s">
        <v>234</v>
      </c>
      <c r="F27" s="49" t="s">
        <v>234</v>
      </c>
      <c r="G27" s="49" t="s">
        <v>234</v>
      </c>
      <c r="H27" s="49" t="s">
        <v>234</v>
      </c>
      <c r="I27" s="49" t="s">
        <v>234</v>
      </c>
      <c r="J27" s="49">
        <v>10.96</v>
      </c>
      <c r="K27" s="49">
        <v>15.97</v>
      </c>
      <c r="L27" s="49">
        <v>32.99</v>
      </c>
      <c r="M27" s="49">
        <v>18.760000000000002</v>
      </c>
      <c r="N27" s="49">
        <v>26.69</v>
      </c>
      <c r="O27" s="49">
        <v>17.79</v>
      </c>
      <c r="P27" s="49">
        <v>34.92</v>
      </c>
      <c r="Q27" s="49">
        <v>38.22</v>
      </c>
      <c r="R27" s="49">
        <v>29.72</v>
      </c>
      <c r="S27" s="49">
        <v>24.19</v>
      </c>
      <c r="T27" s="49">
        <v>39.130000000000003</v>
      </c>
      <c r="U27" s="49">
        <v>16.45</v>
      </c>
      <c r="V27" s="49">
        <v>18.04</v>
      </c>
      <c r="W27" s="49">
        <v>16.010000000000002</v>
      </c>
      <c r="X27" s="49">
        <v>25.84</v>
      </c>
      <c r="Y27" s="49">
        <v>29.79</v>
      </c>
      <c r="Z27" s="49">
        <v>13.43</v>
      </c>
      <c r="AA27" s="49">
        <v>19.39</v>
      </c>
      <c r="AB27" s="49">
        <v>23.65</v>
      </c>
      <c r="AC27" s="49">
        <v>27.65</v>
      </c>
      <c r="AD27" s="49">
        <v>26.47</v>
      </c>
      <c r="AE27" s="49">
        <v>35.799999999999997</v>
      </c>
      <c r="AF27" s="49">
        <v>29.3</v>
      </c>
      <c r="AG27" s="49"/>
    </row>
    <row r="28" spans="2:69" s="9" customFormat="1" x14ac:dyDescent="0.2">
      <c r="B28" s="42">
        <v>0.45833333333333331</v>
      </c>
      <c r="C28" s="49" t="s">
        <v>234</v>
      </c>
      <c r="D28" s="49" t="s">
        <v>234</v>
      </c>
      <c r="E28" s="49" t="s">
        <v>234</v>
      </c>
      <c r="F28" s="49" t="s">
        <v>234</v>
      </c>
      <c r="G28" s="49" t="s">
        <v>234</v>
      </c>
      <c r="H28" s="49" t="s">
        <v>234</v>
      </c>
      <c r="I28" s="49" t="s">
        <v>234</v>
      </c>
      <c r="J28" s="49">
        <v>13.59</v>
      </c>
      <c r="K28" s="49">
        <v>16.09</v>
      </c>
      <c r="L28" s="49">
        <v>34.299999999999997</v>
      </c>
      <c r="M28" s="49">
        <v>21.7</v>
      </c>
      <c r="N28" s="49">
        <v>23.94</v>
      </c>
      <c r="O28" s="49">
        <v>18.38</v>
      </c>
      <c r="P28" s="49">
        <v>34.549999999999997</v>
      </c>
      <c r="Q28" s="49">
        <v>27.87</v>
      </c>
      <c r="R28" s="49">
        <v>32.67</v>
      </c>
      <c r="S28" s="49">
        <v>24.31</v>
      </c>
      <c r="T28" s="49">
        <v>34.72</v>
      </c>
      <c r="U28" s="49">
        <v>13.94</v>
      </c>
      <c r="V28" s="49">
        <v>15.62</v>
      </c>
      <c r="W28" s="49">
        <v>16.75</v>
      </c>
      <c r="X28" s="49">
        <v>19.73</v>
      </c>
      <c r="Y28" s="49">
        <v>33.340000000000003</v>
      </c>
      <c r="Z28" s="49">
        <v>13.64</v>
      </c>
      <c r="AA28" s="49">
        <v>19.04</v>
      </c>
      <c r="AB28" s="49">
        <v>24.18</v>
      </c>
      <c r="AC28" s="49">
        <v>23.12</v>
      </c>
      <c r="AD28" s="49">
        <v>31.31</v>
      </c>
      <c r="AE28" s="49">
        <v>38.520000000000003</v>
      </c>
      <c r="AF28" s="49">
        <v>16.14</v>
      </c>
      <c r="AG28" s="49"/>
    </row>
    <row r="29" spans="2:69" s="9" customFormat="1" x14ac:dyDescent="0.2">
      <c r="B29" s="42">
        <v>0.5</v>
      </c>
      <c r="C29" s="49" t="s">
        <v>234</v>
      </c>
      <c r="D29" s="49" t="s">
        <v>234</v>
      </c>
      <c r="E29" s="49" t="s">
        <v>234</v>
      </c>
      <c r="F29" s="49" t="s">
        <v>234</v>
      </c>
      <c r="G29" s="49" t="s">
        <v>234</v>
      </c>
      <c r="H29" s="49" t="s">
        <v>234</v>
      </c>
      <c r="I29" s="49" t="s">
        <v>234</v>
      </c>
      <c r="J29" s="49">
        <v>12.56</v>
      </c>
      <c r="K29" s="49">
        <v>16.440000000000001</v>
      </c>
      <c r="L29" s="49">
        <v>27.06</v>
      </c>
      <c r="M29" s="49">
        <v>26.51</v>
      </c>
      <c r="N29" s="49">
        <v>18.579999999999998</v>
      </c>
      <c r="O29" s="49">
        <v>19.2</v>
      </c>
      <c r="P29" s="49">
        <v>37.340000000000003</v>
      </c>
      <c r="Q29" s="49">
        <v>22.19</v>
      </c>
      <c r="R29" s="49">
        <v>28.75</v>
      </c>
      <c r="S29" s="49">
        <v>36.94</v>
      </c>
      <c r="T29" s="49">
        <v>29.73</v>
      </c>
      <c r="U29" s="49">
        <v>16.03</v>
      </c>
      <c r="V29" s="49">
        <v>17.63</v>
      </c>
      <c r="W29" s="49">
        <v>50.4</v>
      </c>
      <c r="X29" s="49">
        <v>35.17</v>
      </c>
      <c r="Y29" s="49">
        <v>22.6</v>
      </c>
      <c r="Z29" s="49">
        <v>14.05</v>
      </c>
      <c r="AA29" s="49">
        <v>73.010000000000005</v>
      </c>
      <c r="AB29" s="49">
        <v>76.11</v>
      </c>
      <c r="AC29" s="49">
        <v>30.85</v>
      </c>
      <c r="AD29" s="49">
        <v>26.37</v>
      </c>
      <c r="AE29" s="49">
        <v>34.96</v>
      </c>
      <c r="AF29" s="49">
        <v>18.57</v>
      </c>
      <c r="AG29" s="49"/>
    </row>
    <row r="30" spans="2:69" s="9" customFormat="1" x14ac:dyDescent="0.2">
      <c r="B30" s="42">
        <v>0.54166666666666663</v>
      </c>
      <c r="C30" s="49" t="s">
        <v>234</v>
      </c>
      <c r="D30" s="49" t="s">
        <v>234</v>
      </c>
      <c r="E30" s="49" t="s">
        <v>234</v>
      </c>
      <c r="F30" s="49" t="s">
        <v>234</v>
      </c>
      <c r="G30" s="49" t="s">
        <v>234</v>
      </c>
      <c r="H30" s="49" t="s">
        <v>234</v>
      </c>
      <c r="I30" s="49">
        <v>21.42</v>
      </c>
      <c r="J30" s="49">
        <v>12.96</v>
      </c>
      <c r="K30" s="49" t="s">
        <v>230</v>
      </c>
      <c r="L30" s="49">
        <v>28.34</v>
      </c>
      <c r="M30" s="49">
        <v>27.95</v>
      </c>
      <c r="N30" s="49">
        <v>27.89</v>
      </c>
      <c r="O30" s="49">
        <v>24.22</v>
      </c>
      <c r="P30" s="49">
        <v>29.26</v>
      </c>
      <c r="Q30" s="49">
        <v>18.329999999999998</v>
      </c>
      <c r="R30" s="49">
        <v>24.77</v>
      </c>
      <c r="S30" s="49">
        <v>24.76</v>
      </c>
      <c r="T30" s="49">
        <v>21.12</v>
      </c>
      <c r="U30" s="49">
        <v>17.14</v>
      </c>
      <c r="V30" s="49">
        <v>15.33</v>
      </c>
      <c r="W30" s="49">
        <v>44.73</v>
      </c>
      <c r="X30" s="49">
        <v>31.21</v>
      </c>
      <c r="Y30" s="49">
        <v>13.04</v>
      </c>
      <c r="Z30" s="49">
        <v>14.68</v>
      </c>
      <c r="AA30" s="49" t="s">
        <v>230</v>
      </c>
      <c r="AB30" s="49">
        <v>18.14</v>
      </c>
      <c r="AC30" s="49">
        <v>32.49</v>
      </c>
      <c r="AD30" s="49">
        <v>23.04</v>
      </c>
      <c r="AE30" s="49">
        <v>29.48</v>
      </c>
      <c r="AF30" s="49">
        <v>17.72</v>
      </c>
      <c r="AG30" s="49"/>
    </row>
    <row r="31" spans="2:69" s="9" customFormat="1" x14ac:dyDescent="0.2">
      <c r="B31" s="42">
        <v>0.58333333333333337</v>
      </c>
      <c r="C31" s="49" t="s">
        <v>234</v>
      </c>
      <c r="D31" s="49" t="s">
        <v>234</v>
      </c>
      <c r="E31" s="49" t="s">
        <v>234</v>
      </c>
      <c r="F31" s="49" t="s">
        <v>234</v>
      </c>
      <c r="G31" s="49" t="s">
        <v>234</v>
      </c>
      <c r="H31" s="49" t="s">
        <v>234</v>
      </c>
      <c r="I31" s="49">
        <v>16.760000000000002</v>
      </c>
      <c r="J31" s="49">
        <v>13.92</v>
      </c>
      <c r="K31" s="49">
        <v>28.65</v>
      </c>
      <c r="L31" s="49">
        <v>64.2</v>
      </c>
      <c r="M31" s="49">
        <v>30.6</v>
      </c>
      <c r="N31" s="49">
        <v>20.36</v>
      </c>
      <c r="O31" s="49" t="s">
        <v>230</v>
      </c>
      <c r="P31" s="49">
        <v>21.73</v>
      </c>
      <c r="Q31" s="49">
        <v>18.27</v>
      </c>
      <c r="R31" s="49">
        <v>17.2</v>
      </c>
      <c r="S31" s="49">
        <v>14.84</v>
      </c>
      <c r="T31" s="49">
        <v>19.920000000000002</v>
      </c>
      <c r="U31" s="49">
        <v>16.010000000000002</v>
      </c>
      <c r="V31" s="49">
        <v>9.82</v>
      </c>
      <c r="W31" s="49">
        <v>11.9</v>
      </c>
      <c r="X31" s="49">
        <v>19.18</v>
      </c>
      <c r="Y31" s="49">
        <v>11.45</v>
      </c>
      <c r="Z31" s="49">
        <v>12.58</v>
      </c>
      <c r="AA31" s="49">
        <v>92.39</v>
      </c>
      <c r="AB31" s="49">
        <v>17.45</v>
      </c>
      <c r="AC31" s="49">
        <v>36.479999999999997</v>
      </c>
      <c r="AD31" s="49">
        <v>22.88</v>
      </c>
      <c r="AE31" s="49">
        <v>22.43</v>
      </c>
      <c r="AF31" s="49">
        <v>18.88</v>
      </c>
      <c r="AG31" s="49"/>
    </row>
    <row r="32" spans="2:69" s="9" customFormat="1" x14ac:dyDescent="0.2">
      <c r="B32" s="42">
        <v>0.625</v>
      </c>
      <c r="C32" s="49" t="s">
        <v>234</v>
      </c>
      <c r="D32" s="49" t="s">
        <v>234</v>
      </c>
      <c r="E32" s="49" t="s">
        <v>234</v>
      </c>
      <c r="F32" s="49" t="s">
        <v>234</v>
      </c>
      <c r="G32" s="49" t="s">
        <v>234</v>
      </c>
      <c r="H32" s="49" t="s">
        <v>234</v>
      </c>
      <c r="I32" s="49">
        <v>12.8</v>
      </c>
      <c r="J32" s="49">
        <v>13.04</v>
      </c>
      <c r="K32" s="49">
        <v>13.72</v>
      </c>
      <c r="L32" s="49">
        <v>14.93</v>
      </c>
      <c r="M32" s="49">
        <v>27.26</v>
      </c>
      <c r="N32" s="49">
        <v>16.98</v>
      </c>
      <c r="O32" s="49" t="s">
        <v>230</v>
      </c>
      <c r="P32" s="49">
        <v>18.37</v>
      </c>
      <c r="Q32" s="49">
        <v>19.54</v>
      </c>
      <c r="R32" s="49">
        <v>15.29</v>
      </c>
      <c r="S32" s="49">
        <v>12.54</v>
      </c>
      <c r="T32" s="49">
        <v>15.87</v>
      </c>
      <c r="U32" s="49">
        <v>14.75</v>
      </c>
      <c r="V32" s="49">
        <v>9.7899999999999991</v>
      </c>
      <c r="W32" s="49">
        <v>13.37</v>
      </c>
      <c r="X32" s="49">
        <v>16.77</v>
      </c>
      <c r="Y32" s="49">
        <v>11.02</v>
      </c>
      <c r="Z32" s="49">
        <v>13.49</v>
      </c>
      <c r="AA32" s="49">
        <v>58.27</v>
      </c>
      <c r="AB32" s="49">
        <v>17.940000000000001</v>
      </c>
      <c r="AC32" s="49">
        <v>29.42</v>
      </c>
      <c r="AD32" s="49">
        <v>18.38</v>
      </c>
      <c r="AE32" s="49">
        <v>16.54</v>
      </c>
      <c r="AF32" s="49">
        <v>18.45</v>
      </c>
      <c r="AG32" s="49"/>
    </row>
    <row r="33" spans="2:36" s="9" customFormat="1" x14ac:dyDescent="0.2">
      <c r="B33" s="42">
        <v>0.66666666666666663</v>
      </c>
      <c r="C33" s="49" t="s">
        <v>234</v>
      </c>
      <c r="D33" s="49" t="s">
        <v>234</v>
      </c>
      <c r="E33" s="49" t="s">
        <v>234</v>
      </c>
      <c r="F33" s="49" t="s">
        <v>234</v>
      </c>
      <c r="G33" s="49" t="s">
        <v>234</v>
      </c>
      <c r="H33" s="49" t="s">
        <v>234</v>
      </c>
      <c r="I33" s="49">
        <v>14.13</v>
      </c>
      <c r="J33" s="49">
        <v>13.72</v>
      </c>
      <c r="K33" s="49">
        <v>13.06</v>
      </c>
      <c r="L33" s="49">
        <v>12.76</v>
      </c>
      <c r="M33" s="49">
        <v>19.78</v>
      </c>
      <c r="N33" s="49">
        <v>17.829999999999998</v>
      </c>
      <c r="O33" s="49">
        <v>129.68</v>
      </c>
      <c r="P33" s="49">
        <v>18.57</v>
      </c>
      <c r="Q33" s="49">
        <v>19.57</v>
      </c>
      <c r="R33" s="49">
        <v>15.9</v>
      </c>
      <c r="S33" s="49">
        <v>14.36</v>
      </c>
      <c r="T33" s="49">
        <v>12.33</v>
      </c>
      <c r="U33" s="49">
        <v>11.93</v>
      </c>
      <c r="V33" s="49">
        <v>11.25</v>
      </c>
      <c r="W33" s="49">
        <v>13.48</v>
      </c>
      <c r="X33" s="49">
        <v>14.37</v>
      </c>
      <c r="Y33" s="49">
        <v>10.56</v>
      </c>
      <c r="Z33" s="49">
        <v>17.3</v>
      </c>
      <c r="AA33" s="49">
        <v>41.44</v>
      </c>
      <c r="AB33" s="49">
        <v>15.35</v>
      </c>
      <c r="AC33" s="49">
        <v>20.66</v>
      </c>
      <c r="AD33" s="49">
        <v>15.63</v>
      </c>
      <c r="AE33" s="49">
        <v>15.28</v>
      </c>
      <c r="AF33" s="49">
        <v>19.079999999999998</v>
      </c>
      <c r="AG33" s="49"/>
    </row>
    <row r="34" spans="2:36" s="9" customFormat="1" x14ac:dyDescent="0.2">
      <c r="B34" s="42">
        <v>0.70833333333333337</v>
      </c>
      <c r="C34" s="49" t="s">
        <v>234</v>
      </c>
      <c r="D34" s="49" t="s">
        <v>234</v>
      </c>
      <c r="E34" s="49" t="s">
        <v>234</v>
      </c>
      <c r="F34" s="49" t="s">
        <v>234</v>
      </c>
      <c r="G34" s="49" t="s">
        <v>234</v>
      </c>
      <c r="H34" s="49" t="s">
        <v>234</v>
      </c>
      <c r="I34" s="49">
        <v>15.44</v>
      </c>
      <c r="J34" s="49">
        <v>10.96</v>
      </c>
      <c r="K34" s="49">
        <v>15.7</v>
      </c>
      <c r="L34" s="49">
        <v>14.5</v>
      </c>
      <c r="M34" s="49">
        <v>18.7</v>
      </c>
      <c r="N34" s="49">
        <v>20.3</v>
      </c>
      <c r="O34" s="49">
        <v>66.16</v>
      </c>
      <c r="P34" s="49">
        <v>21.5</v>
      </c>
      <c r="Q34" s="49">
        <v>17.149999999999999</v>
      </c>
      <c r="R34" s="49">
        <v>15.12</v>
      </c>
      <c r="S34" s="49">
        <v>11.05</v>
      </c>
      <c r="T34" s="49">
        <v>12.3</v>
      </c>
      <c r="U34" s="49">
        <v>12.47</v>
      </c>
      <c r="V34" s="49">
        <v>11.73</v>
      </c>
      <c r="W34" s="49">
        <v>13.85</v>
      </c>
      <c r="X34" s="49">
        <v>14.45</v>
      </c>
      <c r="Y34" s="49">
        <v>11.22</v>
      </c>
      <c r="Z34" s="49">
        <v>13.69</v>
      </c>
      <c r="AA34" s="49">
        <v>34.22</v>
      </c>
      <c r="AB34" s="49">
        <v>16.13</v>
      </c>
      <c r="AC34" s="49">
        <v>19.77</v>
      </c>
      <c r="AD34" s="49">
        <v>15.42</v>
      </c>
      <c r="AE34" s="49">
        <v>14.49</v>
      </c>
      <c r="AF34" s="49">
        <v>19.52</v>
      </c>
      <c r="AG34" s="49"/>
    </row>
    <row r="35" spans="2:36" s="9" customFormat="1" x14ac:dyDescent="0.2">
      <c r="B35" s="42">
        <v>0.75</v>
      </c>
      <c r="C35" s="49" t="s">
        <v>234</v>
      </c>
      <c r="D35" s="49" t="s">
        <v>234</v>
      </c>
      <c r="E35" s="49" t="s">
        <v>234</v>
      </c>
      <c r="F35" s="49" t="s">
        <v>234</v>
      </c>
      <c r="G35" s="49" t="s">
        <v>234</v>
      </c>
      <c r="H35" s="49" t="s">
        <v>234</v>
      </c>
      <c r="I35" s="49">
        <v>11.18</v>
      </c>
      <c r="J35" s="49">
        <v>13.07</v>
      </c>
      <c r="K35" s="49">
        <v>16.16</v>
      </c>
      <c r="L35" s="49">
        <v>17.41</v>
      </c>
      <c r="M35" s="49">
        <v>21.72</v>
      </c>
      <c r="N35" s="49">
        <v>19.37</v>
      </c>
      <c r="O35" s="49">
        <v>44.96</v>
      </c>
      <c r="P35" s="49">
        <v>24.75</v>
      </c>
      <c r="Q35" s="49">
        <v>16.079999999999998</v>
      </c>
      <c r="R35" s="49">
        <v>13.75</v>
      </c>
      <c r="S35" s="49">
        <v>11.94</v>
      </c>
      <c r="T35" s="49">
        <v>22.78</v>
      </c>
      <c r="U35" s="49">
        <v>13.3</v>
      </c>
      <c r="V35" s="49">
        <v>14.36</v>
      </c>
      <c r="W35" s="49">
        <v>13.74</v>
      </c>
      <c r="X35" s="49">
        <v>15.55</v>
      </c>
      <c r="Y35" s="49">
        <v>12.97</v>
      </c>
      <c r="Z35" s="49">
        <v>14.47</v>
      </c>
      <c r="AA35" s="49">
        <v>34.31</v>
      </c>
      <c r="AB35" s="49">
        <v>16.91</v>
      </c>
      <c r="AC35" s="49">
        <v>17.190000000000001</v>
      </c>
      <c r="AD35" s="49">
        <v>33.18</v>
      </c>
      <c r="AE35" s="49">
        <v>14.98</v>
      </c>
      <c r="AF35" s="49">
        <v>18.54</v>
      </c>
      <c r="AG35" s="49"/>
    </row>
    <row r="36" spans="2:36" s="9" customFormat="1" x14ac:dyDescent="0.2">
      <c r="B36" s="42">
        <v>0.79166666666666663</v>
      </c>
      <c r="C36" s="49" t="s">
        <v>234</v>
      </c>
      <c r="D36" s="49" t="s">
        <v>234</v>
      </c>
      <c r="E36" s="49" t="s">
        <v>234</v>
      </c>
      <c r="F36" s="49" t="s">
        <v>234</v>
      </c>
      <c r="G36" s="49" t="s">
        <v>234</v>
      </c>
      <c r="H36" s="49" t="s">
        <v>234</v>
      </c>
      <c r="I36" s="49">
        <v>9.51</v>
      </c>
      <c r="J36" s="49">
        <v>12.21</v>
      </c>
      <c r="K36" s="49">
        <v>35.61</v>
      </c>
      <c r="L36" s="49">
        <v>21.93</v>
      </c>
      <c r="M36" s="49">
        <v>21.61</v>
      </c>
      <c r="N36" s="49">
        <v>27.51</v>
      </c>
      <c r="O36" s="49">
        <v>40.43</v>
      </c>
      <c r="P36" s="49">
        <v>16.510000000000002</v>
      </c>
      <c r="Q36" s="49">
        <v>14.48</v>
      </c>
      <c r="R36" s="49">
        <v>13.61</v>
      </c>
      <c r="S36" s="49">
        <v>14.74</v>
      </c>
      <c r="T36" s="49">
        <v>20.88</v>
      </c>
      <c r="U36" s="49">
        <v>14.66</v>
      </c>
      <c r="V36" s="49">
        <v>16.14</v>
      </c>
      <c r="W36" s="49">
        <v>20.64</v>
      </c>
      <c r="X36" s="49">
        <v>21.21</v>
      </c>
      <c r="Y36" s="49">
        <v>13.5</v>
      </c>
      <c r="Z36" s="49">
        <v>16.71</v>
      </c>
      <c r="AA36" s="49">
        <v>24.85</v>
      </c>
      <c r="AB36" s="49">
        <v>19.920000000000002</v>
      </c>
      <c r="AC36" s="49">
        <v>21.61</v>
      </c>
      <c r="AD36" s="49">
        <v>16.46</v>
      </c>
      <c r="AE36" s="49">
        <v>15.93</v>
      </c>
      <c r="AF36" s="49">
        <v>21.23</v>
      </c>
      <c r="AG36" s="49"/>
    </row>
    <row r="37" spans="2:36" s="9" customFormat="1" x14ac:dyDescent="0.2">
      <c r="B37" s="42">
        <v>0.83333333333333337</v>
      </c>
      <c r="C37" s="49" t="s">
        <v>234</v>
      </c>
      <c r="D37" s="49" t="s">
        <v>234</v>
      </c>
      <c r="E37" s="49" t="s">
        <v>234</v>
      </c>
      <c r="F37" s="49" t="s">
        <v>234</v>
      </c>
      <c r="G37" s="49" t="s">
        <v>234</v>
      </c>
      <c r="H37" s="49" t="s">
        <v>234</v>
      </c>
      <c r="I37" s="49">
        <v>9.84</v>
      </c>
      <c r="J37" s="49">
        <v>10.75</v>
      </c>
      <c r="K37" s="49">
        <v>28.94</v>
      </c>
      <c r="L37" s="49">
        <v>27.63</v>
      </c>
      <c r="M37" s="49">
        <v>22.24</v>
      </c>
      <c r="N37" s="49">
        <v>28.39</v>
      </c>
      <c r="O37" s="49">
        <v>40.76</v>
      </c>
      <c r="P37" s="49">
        <v>16.89</v>
      </c>
      <c r="Q37" s="49">
        <v>15.76</v>
      </c>
      <c r="R37" s="49">
        <v>14.21</v>
      </c>
      <c r="S37" s="49">
        <v>19.53</v>
      </c>
      <c r="T37" s="49">
        <v>20.76</v>
      </c>
      <c r="U37" s="49">
        <v>21.75</v>
      </c>
      <c r="V37" s="49">
        <v>13.92</v>
      </c>
      <c r="W37" s="49">
        <v>27.39</v>
      </c>
      <c r="X37" s="49">
        <v>27.06</v>
      </c>
      <c r="Y37" s="49">
        <v>18.579999999999998</v>
      </c>
      <c r="Z37" s="49">
        <v>21.47</v>
      </c>
      <c r="AA37" s="49">
        <v>37.799999999999997</v>
      </c>
      <c r="AB37" s="49">
        <v>22.24</v>
      </c>
      <c r="AC37" s="49">
        <v>22.05</v>
      </c>
      <c r="AD37" s="49">
        <v>25.71</v>
      </c>
      <c r="AE37" s="49">
        <v>29.4</v>
      </c>
      <c r="AF37" s="49">
        <v>21.58</v>
      </c>
      <c r="AG37" s="49"/>
    </row>
    <row r="38" spans="2:36" s="9" customFormat="1" x14ac:dyDescent="0.2">
      <c r="B38" s="42">
        <v>0.875</v>
      </c>
      <c r="C38" s="49" t="s">
        <v>234</v>
      </c>
      <c r="D38" s="49" t="s">
        <v>234</v>
      </c>
      <c r="E38" s="49" t="s">
        <v>234</v>
      </c>
      <c r="F38" s="49" t="s">
        <v>234</v>
      </c>
      <c r="G38" s="49" t="s">
        <v>234</v>
      </c>
      <c r="H38" s="49" t="s">
        <v>234</v>
      </c>
      <c r="I38" s="49">
        <v>9.82</v>
      </c>
      <c r="J38" s="49">
        <v>11.88</v>
      </c>
      <c r="K38" s="49">
        <v>25.4</v>
      </c>
      <c r="L38" s="49">
        <v>25.67</v>
      </c>
      <c r="M38" s="49">
        <v>30.63</v>
      </c>
      <c r="N38" s="49">
        <v>23.25</v>
      </c>
      <c r="O38" s="49">
        <v>33.549999999999997</v>
      </c>
      <c r="P38" s="49">
        <v>18.989999999999998</v>
      </c>
      <c r="Q38" s="49">
        <v>15.14</v>
      </c>
      <c r="R38" s="49">
        <v>15.14</v>
      </c>
      <c r="S38" s="49">
        <v>23.66</v>
      </c>
      <c r="T38" s="49">
        <v>22.45</v>
      </c>
      <c r="U38" s="49">
        <v>20.23</v>
      </c>
      <c r="V38" s="49">
        <v>21.89</v>
      </c>
      <c r="W38" s="49">
        <v>22.78</v>
      </c>
      <c r="X38" s="49">
        <v>13.95</v>
      </c>
      <c r="Y38" s="49">
        <v>19.010000000000002</v>
      </c>
      <c r="Z38" s="49">
        <v>20.28</v>
      </c>
      <c r="AA38" s="49">
        <v>28.2</v>
      </c>
      <c r="AB38" s="49">
        <v>19.43</v>
      </c>
      <c r="AC38" s="49">
        <v>21.1</v>
      </c>
      <c r="AD38" s="49">
        <v>37.409999999999997</v>
      </c>
      <c r="AE38" s="49">
        <v>26.08</v>
      </c>
      <c r="AF38" s="49">
        <v>19.09</v>
      </c>
      <c r="AG38" s="49"/>
    </row>
    <row r="39" spans="2:36" s="9" customFormat="1" x14ac:dyDescent="0.2">
      <c r="B39" s="42">
        <v>0.91666666666666663</v>
      </c>
      <c r="C39" s="49" t="s">
        <v>234</v>
      </c>
      <c r="D39" s="49" t="s">
        <v>234</v>
      </c>
      <c r="E39" s="49" t="s">
        <v>234</v>
      </c>
      <c r="F39" s="49" t="s">
        <v>234</v>
      </c>
      <c r="G39" s="49" t="s">
        <v>234</v>
      </c>
      <c r="H39" s="49" t="s">
        <v>234</v>
      </c>
      <c r="I39" s="49">
        <v>11.03</v>
      </c>
      <c r="J39" s="49">
        <v>13.75</v>
      </c>
      <c r="K39" s="49">
        <v>23.71</v>
      </c>
      <c r="L39" s="49">
        <v>33.159999999999997</v>
      </c>
      <c r="M39" s="49">
        <v>50.9</v>
      </c>
      <c r="N39" s="49">
        <v>19.79</v>
      </c>
      <c r="O39" s="49">
        <v>27.56</v>
      </c>
      <c r="P39" s="49">
        <v>19.32</v>
      </c>
      <c r="Q39" s="49">
        <v>25.52</v>
      </c>
      <c r="R39" s="49">
        <v>15.92</v>
      </c>
      <c r="S39" s="49">
        <v>18.420000000000002</v>
      </c>
      <c r="T39" s="49">
        <v>49.71</v>
      </c>
      <c r="U39" s="49">
        <v>15.95</v>
      </c>
      <c r="V39" s="49">
        <v>20.100000000000001</v>
      </c>
      <c r="W39" s="49">
        <v>18.91</v>
      </c>
      <c r="X39" s="49">
        <v>22.29</v>
      </c>
      <c r="Y39" s="49">
        <v>15.22</v>
      </c>
      <c r="Z39" s="49">
        <v>30.01</v>
      </c>
      <c r="AA39" s="49">
        <v>27</v>
      </c>
      <c r="AB39" s="49">
        <v>17.5</v>
      </c>
      <c r="AC39" s="49">
        <v>18.989999999999998</v>
      </c>
      <c r="AD39" s="49">
        <v>45.85</v>
      </c>
      <c r="AE39" s="49">
        <v>16.89</v>
      </c>
      <c r="AF39" s="49">
        <v>23.55</v>
      </c>
      <c r="AG39" s="49"/>
    </row>
    <row r="40" spans="2:36" s="9" customFormat="1" x14ac:dyDescent="0.2">
      <c r="B40" s="42">
        <v>0.95833333333333337</v>
      </c>
      <c r="C40" s="49" t="s">
        <v>234</v>
      </c>
      <c r="D40" s="49" t="s">
        <v>234</v>
      </c>
      <c r="E40" s="49" t="s">
        <v>234</v>
      </c>
      <c r="F40" s="49" t="s">
        <v>234</v>
      </c>
      <c r="G40" s="49" t="s">
        <v>234</v>
      </c>
      <c r="H40" s="49" t="s">
        <v>234</v>
      </c>
      <c r="I40" s="49">
        <v>11.66</v>
      </c>
      <c r="J40" s="49">
        <v>12.22</v>
      </c>
      <c r="K40" s="49">
        <v>22.32</v>
      </c>
      <c r="L40" s="49">
        <v>28.57</v>
      </c>
      <c r="M40" s="49">
        <v>18.47</v>
      </c>
      <c r="N40" s="49">
        <v>18.690000000000001</v>
      </c>
      <c r="O40" s="49">
        <v>29.96</v>
      </c>
      <c r="P40" s="49">
        <v>22.38</v>
      </c>
      <c r="Q40" s="49">
        <v>31.31</v>
      </c>
      <c r="R40" s="49">
        <v>23.22</v>
      </c>
      <c r="S40" s="49">
        <v>19.8</v>
      </c>
      <c r="T40" s="49">
        <v>30.11</v>
      </c>
      <c r="U40" s="49">
        <v>14.01</v>
      </c>
      <c r="V40" s="49">
        <v>18.77</v>
      </c>
      <c r="W40" s="49">
        <v>19.7</v>
      </c>
      <c r="X40" s="49">
        <v>20.09</v>
      </c>
      <c r="Y40" s="49">
        <v>21.45</v>
      </c>
      <c r="Z40" s="49">
        <v>31.54</v>
      </c>
      <c r="AA40" s="49">
        <v>37.6</v>
      </c>
      <c r="AB40" s="49">
        <v>17.11</v>
      </c>
      <c r="AC40" s="49">
        <v>20.079999999999998</v>
      </c>
      <c r="AD40" s="49">
        <v>42.31</v>
      </c>
      <c r="AE40" s="49">
        <v>23.24</v>
      </c>
      <c r="AF40" s="49">
        <v>25.24</v>
      </c>
      <c r="AG40" s="49"/>
    </row>
    <row r="41" spans="2:36" s="10" customFormat="1" ht="33" customHeight="1" x14ac:dyDescent="0.2">
      <c r="B41" s="43" t="s">
        <v>241</v>
      </c>
      <c r="C41" s="209" t="s">
        <v>234</v>
      </c>
      <c r="D41" s="209" t="s">
        <v>234</v>
      </c>
      <c r="E41" s="209" t="s">
        <v>234</v>
      </c>
      <c r="F41" s="209" t="s">
        <v>234</v>
      </c>
      <c r="G41" s="209" t="s">
        <v>234</v>
      </c>
      <c r="H41" s="209" t="s">
        <v>234</v>
      </c>
      <c r="I41" s="209" t="s">
        <v>230</v>
      </c>
      <c r="J41" s="209">
        <v>12.1</v>
      </c>
      <c r="K41" s="209">
        <v>18.5</v>
      </c>
      <c r="L41" s="209">
        <v>26.1</v>
      </c>
      <c r="M41" s="209">
        <v>23</v>
      </c>
      <c r="N41" s="209">
        <v>22.1</v>
      </c>
      <c r="O41" s="209">
        <v>28.3</v>
      </c>
      <c r="P41" s="209">
        <v>25.3</v>
      </c>
      <c r="Q41" s="209">
        <v>26.3</v>
      </c>
      <c r="R41" s="209">
        <v>20.3</v>
      </c>
      <c r="S41" s="209">
        <v>21.8</v>
      </c>
      <c r="T41" s="209">
        <v>22.8</v>
      </c>
      <c r="U41" s="209">
        <v>20.7</v>
      </c>
      <c r="V41" s="209">
        <v>13.8</v>
      </c>
      <c r="W41" s="209">
        <v>19.100000000000001</v>
      </c>
      <c r="X41" s="209">
        <v>21</v>
      </c>
      <c r="Y41" s="209">
        <v>20.7</v>
      </c>
      <c r="Z41" s="209">
        <v>16.899999999999999</v>
      </c>
      <c r="AA41" s="209">
        <v>31.7</v>
      </c>
      <c r="AB41" s="209">
        <v>23.1</v>
      </c>
      <c r="AC41" s="209">
        <v>26.4</v>
      </c>
      <c r="AD41" s="209">
        <v>23.4</v>
      </c>
      <c r="AE41" s="209">
        <v>23.4</v>
      </c>
      <c r="AF41" s="209">
        <v>24.8</v>
      </c>
      <c r="AG41" s="209"/>
      <c r="AH41" s="48"/>
      <c r="AI41" s="48"/>
      <c r="AJ41" s="48"/>
    </row>
    <row r="42" spans="2:36" s="10" customFormat="1" ht="27" customHeight="1" x14ac:dyDescent="0.2">
      <c r="B42" s="208" t="s">
        <v>240</v>
      </c>
      <c r="C42" s="234" t="s">
        <v>242</v>
      </c>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3"/>
    </row>
    <row r="43" spans="2:36" ht="12" customHeight="1" x14ac:dyDescent="0.2">
      <c r="B43" s="14" t="s">
        <v>228</v>
      </c>
    </row>
    <row r="44" spans="2:36" ht="12" customHeight="1" x14ac:dyDescent="0.2">
      <c r="B44" s="14" t="s">
        <v>243</v>
      </c>
    </row>
    <row r="45" spans="2:36" x14ac:dyDescent="0.2">
      <c r="B45" s="14"/>
    </row>
    <row r="46" spans="2:36" ht="15" x14ac:dyDescent="0.25">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row>
    <row r="47" spans="2:36" customFormat="1" x14ac:dyDescent="0.2"/>
    <row r="49" spans="3:35" x14ac:dyDescent="0.2">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row>
    <row r="51" spans="3:35" x14ac:dyDescent="0.2">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row>
    <row r="52" spans="3:35" x14ac:dyDescent="0.2">
      <c r="C52" s="206"/>
      <c r="D52" s="206"/>
      <c r="E52" s="206"/>
      <c r="F52" s="206"/>
      <c r="G52" s="206"/>
      <c r="H52" s="206"/>
      <c r="I52" s="206"/>
      <c r="J52" s="206"/>
      <c r="K52" s="206"/>
      <c r="L52" s="206"/>
      <c r="M52" s="206"/>
      <c r="N52" s="206"/>
      <c r="O52" s="206"/>
      <c r="P52" s="206"/>
      <c r="Q52" s="206"/>
      <c r="R52" s="206"/>
      <c r="S52" s="206"/>
      <c r="T52" s="206"/>
      <c r="U52" s="206"/>
      <c r="V52" s="206"/>
      <c r="W52" s="206"/>
      <c r="X52" s="206"/>
      <c r="Y52" s="206"/>
      <c r="Z52" s="206"/>
      <c r="AA52" s="206"/>
      <c r="AB52" s="206"/>
      <c r="AC52" s="206"/>
      <c r="AD52" s="206"/>
      <c r="AE52" s="206"/>
      <c r="AF52" s="206"/>
      <c r="AG52" s="206"/>
      <c r="AH52" s="206"/>
      <c r="AI52" s="206"/>
    </row>
  </sheetData>
  <mergeCells count="7">
    <mergeCell ref="C42:AG42"/>
    <mergeCell ref="B2:E4"/>
    <mergeCell ref="F2:AG4"/>
    <mergeCell ref="B10:AG10"/>
    <mergeCell ref="B6:C6"/>
    <mergeCell ref="V14:W14"/>
    <mergeCell ref="F6:AG6"/>
  </mergeCells>
  <conditionalFormatting sqref="C41:AG41">
    <cfRule type="cellIs" dxfId="148" priority="29" operator="greaterThan">
      <formula>365</formula>
    </cfRule>
  </conditionalFormatting>
  <conditionalFormatting sqref="C17:AG41">
    <cfRule type="containsText" dxfId="147" priority="1" operator="containsText" text="MA">
      <formula>NOT(ISERROR(SEARCH("MA",C17)))</formula>
    </cfRule>
    <cfRule type="containsText" dxfId="146" priority="25" operator="containsText" text="EE">
      <formula>NOT(ISERROR(SEARCH("EE",C17)))</formula>
    </cfRule>
    <cfRule type="containsText" dxfId="145" priority="27" operator="containsText" text="IE">
      <formula>NOT(ISERROR(SEARCH("IE",C17)))</formula>
    </cfRule>
    <cfRule type="containsText" dxfId="144" priority="28" operator="containsText" text="ID">
      <formula>NOT(ISERROR(SEARCH("ID",C17)))</formula>
    </cfRule>
  </conditionalFormatting>
  <conditionalFormatting sqref="AK21:AL21">
    <cfRule type="cellIs" dxfId="143" priority="26" operator="greaterThanOrEqual">
      <formula>365</formula>
    </cfRule>
  </conditionalFormatting>
  <conditionalFormatting sqref="AP21">
    <cfRule type="cellIs" dxfId="142" priority="24" operator="greaterThanOrEqual">
      <formula>365</formula>
    </cfRule>
  </conditionalFormatting>
  <conditionalFormatting sqref="AG52:AH52">
    <cfRule type="cellIs" dxfId="141" priority="7" operator="greaterThanOrEqual">
      <formula>365</formula>
    </cfRule>
  </conditionalFormatting>
  <conditionalFormatting sqref="C51:AF51">
    <cfRule type="cellIs" dxfId="140" priority="5" operator="greaterThanOrEqual">
      <formula>365</formula>
    </cfRule>
  </conditionalFormatting>
  <conditionalFormatting sqref="D49:AG49">
    <cfRule type="cellIs" dxfId="139" priority="4" operator="greaterThanOrEqual">
      <formula>365</formula>
    </cfRule>
  </conditionalFormatting>
  <conditionalFormatting sqref="C52:AF52">
    <cfRule type="cellIs" dxfId="138" priority="3"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4E97D-6016-4AD1-A7D0-C5FDB270F770}">
  <dimension ref="B1:BQ52"/>
  <sheetViews>
    <sheetView showGridLines="0" zoomScale="85" zoomScaleNormal="85" zoomScaleSheetLayoutView="74" workbookViewId="0">
      <selection activeCell="F6" sqref="F6:AG6"/>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3" ht="15.75" customHeight="1" x14ac:dyDescent="0.2"/>
    <row r="2" spans="2:33" ht="15.75" customHeight="1" x14ac:dyDescent="0.2">
      <c r="B2" s="235"/>
      <c r="C2" s="235"/>
      <c r="D2" s="235"/>
      <c r="E2" s="235"/>
      <c r="F2" s="236" t="s">
        <v>247</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row>
    <row r="3" spans="2:33"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row>
    <row r="4" spans="2:33"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row>
    <row r="5" spans="2:33"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3"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3"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3"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3"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3"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3"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3" ht="15.75" customHeight="1" x14ac:dyDescent="0.2">
      <c r="B12" s="36" t="s">
        <v>3</v>
      </c>
      <c r="C12" s="36"/>
      <c r="D12" s="36"/>
      <c r="E12" s="36"/>
      <c r="F12" s="39" t="s">
        <v>236</v>
      </c>
      <c r="G12" s="39"/>
      <c r="H12" s="39"/>
      <c r="I12" s="39"/>
      <c r="J12" s="39"/>
      <c r="K12" s="39"/>
      <c r="L12" s="39"/>
      <c r="M12" s="39"/>
      <c r="N12" s="39"/>
      <c r="O12" s="39"/>
      <c r="P12" s="39"/>
      <c r="Q12" s="36" t="s">
        <v>0</v>
      </c>
      <c r="R12" s="36"/>
      <c r="S12" s="36"/>
      <c r="T12" s="36"/>
      <c r="U12" s="36"/>
      <c r="V12" s="39" t="s">
        <v>237</v>
      </c>
      <c r="W12" s="39"/>
      <c r="X12" s="39"/>
      <c r="Y12" s="39"/>
      <c r="Z12" s="39"/>
      <c r="AA12" s="39"/>
      <c r="AB12" s="39"/>
      <c r="AC12" s="39"/>
      <c r="AD12" s="39"/>
      <c r="AE12" s="39"/>
      <c r="AF12" s="39"/>
      <c r="AG12" s="39"/>
    </row>
    <row r="13" spans="2:33"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3" ht="15.75" customHeight="1" x14ac:dyDescent="0.2">
      <c r="B14" s="36" t="s">
        <v>1</v>
      </c>
      <c r="C14" s="36"/>
      <c r="D14" s="36"/>
      <c r="E14" s="36"/>
      <c r="F14" s="39" t="s">
        <v>238</v>
      </c>
      <c r="G14" s="39"/>
      <c r="H14" s="39"/>
      <c r="I14" s="39"/>
      <c r="J14" s="39"/>
      <c r="K14" s="39"/>
      <c r="L14" s="39"/>
      <c r="M14" s="39"/>
      <c r="N14" s="39"/>
      <c r="O14" s="39"/>
      <c r="P14" s="39"/>
      <c r="Q14" s="36" t="s">
        <v>2</v>
      </c>
      <c r="R14" s="36"/>
      <c r="S14" s="36"/>
      <c r="T14" s="36"/>
      <c r="U14" s="36"/>
      <c r="V14" s="239" t="s">
        <v>239</v>
      </c>
      <c r="W14" s="239"/>
      <c r="X14" s="39"/>
      <c r="Y14" s="39"/>
      <c r="Z14" s="39"/>
      <c r="AA14" s="39"/>
      <c r="AB14" s="39"/>
      <c r="AC14" s="39"/>
      <c r="AD14" s="39"/>
      <c r="AE14" s="39"/>
      <c r="AF14" s="39"/>
      <c r="AG14" s="39"/>
    </row>
    <row r="15" spans="2:33"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3"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16.3</v>
      </c>
      <c r="D17" s="49">
        <v>19.72</v>
      </c>
      <c r="E17" s="49">
        <v>20.86</v>
      </c>
      <c r="F17" s="49">
        <v>15.19</v>
      </c>
      <c r="G17" s="49">
        <v>14.05</v>
      </c>
      <c r="H17" s="49">
        <v>19.3</v>
      </c>
      <c r="I17" s="49">
        <v>27.78</v>
      </c>
      <c r="J17" s="49">
        <v>41.07</v>
      </c>
      <c r="K17" s="49">
        <v>15.97</v>
      </c>
      <c r="L17" s="49">
        <v>14.5</v>
      </c>
      <c r="M17" s="49">
        <v>16.75</v>
      </c>
      <c r="N17" s="49">
        <v>21.51</v>
      </c>
      <c r="O17" s="49">
        <v>20.100000000000001</v>
      </c>
      <c r="P17" s="49">
        <v>14.49</v>
      </c>
      <c r="Q17" s="49">
        <v>16.54</v>
      </c>
      <c r="R17" s="49">
        <v>19.86</v>
      </c>
      <c r="S17" s="49">
        <v>15.13</v>
      </c>
      <c r="T17" s="49">
        <v>19.690000000000001</v>
      </c>
      <c r="U17" s="49">
        <v>7.86</v>
      </c>
      <c r="V17" s="49">
        <v>19.010000000000002</v>
      </c>
      <c r="W17" s="49">
        <v>19.75</v>
      </c>
      <c r="X17" s="49">
        <v>20.8</v>
      </c>
      <c r="Y17" s="49">
        <v>16.09</v>
      </c>
      <c r="Z17" s="49">
        <v>26.21</v>
      </c>
      <c r="AA17" s="49">
        <v>15.55</v>
      </c>
      <c r="AB17" s="49">
        <v>18.78</v>
      </c>
      <c r="AC17" s="49">
        <v>19.41</v>
      </c>
      <c r="AD17" s="49">
        <v>17.3</v>
      </c>
      <c r="AE17" s="49">
        <v>33.729999999999997</v>
      </c>
      <c r="AF17" s="49">
        <v>37.229999999999997</v>
      </c>
      <c r="AG17" s="49">
        <v>18.940000000000001</v>
      </c>
    </row>
    <row r="18" spans="2:69" s="9" customFormat="1" x14ac:dyDescent="0.2">
      <c r="B18" s="42">
        <v>4.1666666666666664E-2</v>
      </c>
      <c r="C18" s="49">
        <v>14.45</v>
      </c>
      <c r="D18" s="49">
        <v>23.77</v>
      </c>
      <c r="E18" s="49">
        <v>20.190000000000001</v>
      </c>
      <c r="F18" s="49">
        <v>13.07</v>
      </c>
      <c r="G18" s="49">
        <v>15.58</v>
      </c>
      <c r="H18" s="49">
        <v>19.5</v>
      </c>
      <c r="I18" s="49">
        <v>26.29</v>
      </c>
      <c r="J18" s="49">
        <v>35.869999999999997</v>
      </c>
      <c r="K18" s="49">
        <v>16.850000000000001</v>
      </c>
      <c r="L18" s="49">
        <v>17.09</v>
      </c>
      <c r="M18" s="49">
        <v>16.53</v>
      </c>
      <c r="N18" s="49">
        <v>16.18</v>
      </c>
      <c r="O18" s="49">
        <v>17.989999999999998</v>
      </c>
      <c r="P18" s="49">
        <v>18.12</v>
      </c>
      <c r="Q18" s="49">
        <v>22.45</v>
      </c>
      <c r="R18" s="49">
        <v>21.27</v>
      </c>
      <c r="S18" s="49">
        <v>18.03</v>
      </c>
      <c r="T18" s="49">
        <v>21.51</v>
      </c>
      <c r="U18" s="49">
        <v>9.32</v>
      </c>
      <c r="V18" s="49">
        <v>15.67</v>
      </c>
      <c r="W18" s="49">
        <v>20.6</v>
      </c>
      <c r="X18" s="49">
        <v>20.36</v>
      </c>
      <c r="Y18" s="49">
        <v>20.23</v>
      </c>
      <c r="Z18" s="49">
        <v>33.869999999999997</v>
      </c>
      <c r="AA18" s="49">
        <v>17.52</v>
      </c>
      <c r="AB18" s="49">
        <v>19.63</v>
      </c>
      <c r="AC18" s="49">
        <v>24.09</v>
      </c>
      <c r="AD18" s="49">
        <v>15.55</v>
      </c>
      <c r="AE18" s="49">
        <v>24.44</v>
      </c>
      <c r="AF18" s="49">
        <v>42.66</v>
      </c>
      <c r="AG18" s="49">
        <v>21.29</v>
      </c>
    </row>
    <row r="19" spans="2:69" s="9" customFormat="1" x14ac:dyDescent="0.2">
      <c r="B19" s="42">
        <v>8.3333333333333329E-2</v>
      </c>
      <c r="C19" s="49">
        <v>15</v>
      </c>
      <c r="D19" s="49">
        <v>28.39</v>
      </c>
      <c r="E19" s="49">
        <v>18.3</v>
      </c>
      <c r="F19" s="49">
        <v>12.55</v>
      </c>
      <c r="G19" s="49">
        <v>18.190000000000001</v>
      </c>
      <c r="H19" s="49">
        <v>20.76</v>
      </c>
      <c r="I19" s="49">
        <v>27.53</v>
      </c>
      <c r="J19" s="49">
        <v>36.020000000000003</v>
      </c>
      <c r="K19" s="49">
        <v>19.27</v>
      </c>
      <c r="L19" s="49">
        <v>20.57</v>
      </c>
      <c r="M19" s="49">
        <v>14.33</v>
      </c>
      <c r="N19" s="49">
        <v>16.97</v>
      </c>
      <c r="O19" s="49">
        <v>22.25</v>
      </c>
      <c r="P19" s="49">
        <v>19.97</v>
      </c>
      <c r="Q19" s="49">
        <v>24.74</v>
      </c>
      <c r="R19" s="49">
        <v>21.1</v>
      </c>
      <c r="S19" s="49">
        <v>16.84</v>
      </c>
      <c r="T19" s="49">
        <v>21.32</v>
      </c>
      <c r="U19" s="49">
        <v>10.64</v>
      </c>
      <c r="V19" s="49">
        <v>21.11</v>
      </c>
      <c r="W19" s="49">
        <v>17.48</v>
      </c>
      <c r="X19" s="49">
        <v>21.02</v>
      </c>
      <c r="Y19" s="49">
        <v>19.5</v>
      </c>
      <c r="Z19" s="49">
        <v>20.04</v>
      </c>
      <c r="AA19" s="49">
        <v>13.12</v>
      </c>
      <c r="AB19" s="49">
        <v>21.26</v>
      </c>
      <c r="AC19" s="49">
        <v>18.7</v>
      </c>
      <c r="AD19" s="49">
        <v>13.38</v>
      </c>
      <c r="AE19" s="49">
        <v>19.54</v>
      </c>
      <c r="AF19" s="49">
        <v>40.380000000000003</v>
      </c>
      <c r="AG19" s="49">
        <v>22.55</v>
      </c>
    </row>
    <row r="20" spans="2:69" s="9" customFormat="1" x14ac:dyDescent="0.2">
      <c r="B20" s="42">
        <v>0.125</v>
      </c>
      <c r="C20" s="49">
        <v>15.82</v>
      </c>
      <c r="D20" s="49">
        <v>19.91</v>
      </c>
      <c r="E20" s="49">
        <v>20.83</v>
      </c>
      <c r="F20" s="49">
        <v>14.88</v>
      </c>
      <c r="G20" s="49">
        <v>13.7</v>
      </c>
      <c r="H20" s="49">
        <v>20.97</v>
      </c>
      <c r="I20" s="49">
        <v>30.19</v>
      </c>
      <c r="J20" s="49">
        <v>30.68</v>
      </c>
      <c r="K20" s="49">
        <v>17.78</v>
      </c>
      <c r="L20" s="49">
        <v>21.76</v>
      </c>
      <c r="M20" s="49">
        <v>16.170000000000002</v>
      </c>
      <c r="N20" s="49">
        <v>18.03</v>
      </c>
      <c r="O20" s="49">
        <v>12.22</v>
      </c>
      <c r="P20" s="49">
        <v>18.920000000000002</v>
      </c>
      <c r="Q20" s="49">
        <v>22.62</v>
      </c>
      <c r="R20" s="49">
        <v>23.52</v>
      </c>
      <c r="S20" s="49">
        <v>18.75</v>
      </c>
      <c r="T20" s="49">
        <v>22.1</v>
      </c>
      <c r="U20" s="49">
        <v>11.11</v>
      </c>
      <c r="V20" s="49">
        <v>16.809999999999999</v>
      </c>
      <c r="W20" s="49">
        <v>16.61</v>
      </c>
      <c r="X20" s="49">
        <v>18.239999999999998</v>
      </c>
      <c r="Y20" s="49">
        <v>16.420000000000002</v>
      </c>
      <c r="Z20" s="49">
        <v>17.98</v>
      </c>
      <c r="AA20" s="49">
        <v>16.77</v>
      </c>
      <c r="AB20" s="49">
        <v>20.2</v>
      </c>
      <c r="AC20" s="49">
        <v>18.79</v>
      </c>
      <c r="AD20" s="49">
        <v>20.190000000000001</v>
      </c>
      <c r="AE20" s="49">
        <v>18.93</v>
      </c>
      <c r="AF20" s="49">
        <v>41.95</v>
      </c>
      <c r="AG20" s="49">
        <v>24.19</v>
      </c>
    </row>
    <row r="21" spans="2:69" s="9" customFormat="1" x14ac:dyDescent="0.2">
      <c r="B21" s="42">
        <v>0.16666666666666666</v>
      </c>
      <c r="C21" s="49">
        <v>35.049999999999997</v>
      </c>
      <c r="D21" s="49">
        <v>22.78</v>
      </c>
      <c r="E21" s="49">
        <v>22.79</v>
      </c>
      <c r="F21" s="49">
        <v>20.21</v>
      </c>
      <c r="G21" s="49">
        <v>14.43</v>
      </c>
      <c r="H21" s="49">
        <v>21.82</v>
      </c>
      <c r="I21" s="49">
        <v>25.86</v>
      </c>
      <c r="J21" s="49">
        <v>31.96</v>
      </c>
      <c r="K21" s="49">
        <v>16.64</v>
      </c>
      <c r="L21" s="49">
        <v>22.9</v>
      </c>
      <c r="M21" s="49">
        <v>17.32</v>
      </c>
      <c r="N21" s="49">
        <v>16.5</v>
      </c>
      <c r="O21" s="49">
        <v>13.05</v>
      </c>
      <c r="P21" s="49">
        <v>15.02</v>
      </c>
      <c r="Q21" s="49">
        <v>22.18</v>
      </c>
      <c r="R21" s="49">
        <v>22.32</v>
      </c>
      <c r="S21" s="49">
        <v>21.7</v>
      </c>
      <c r="T21" s="49">
        <v>22.51</v>
      </c>
      <c r="U21" s="49">
        <v>12.67</v>
      </c>
      <c r="V21" s="49">
        <v>14.91</v>
      </c>
      <c r="W21" s="49">
        <v>21.99</v>
      </c>
      <c r="X21" s="49">
        <v>18.07</v>
      </c>
      <c r="Y21" s="49">
        <v>16.96</v>
      </c>
      <c r="Z21" s="49">
        <v>21.29</v>
      </c>
      <c r="AA21" s="49">
        <v>17.86</v>
      </c>
      <c r="AB21" s="49">
        <v>15.7</v>
      </c>
      <c r="AC21" s="49">
        <v>24.18</v>
      </c>
      <c r="AD21" s="49">
        <v>36.85</v>
      </c>
      <c r="AE21" s="49">
        <v>17.78</v>
      </c>
      <c r="AF21" s="49">
        <v>41.78</v>
      </c>
      <c r="AG21" s="49">
        <v>22.88</v>
      </c>
      <c r="AK21" s="206"/>
      <c r="AL21" s="206"/>
      <c r="AP21" s="206"/>
      <c r="BJ21" s="10"/>
      <c r="BK21" s="10"/>
      <c r="BL21" s="5"/>
      <c r="BM21" s="5"/>
      <c r="BN21" s="5"/>
      <c r="BO21" s="5"/>
      <c r="BP21" s="5"/>
      <c r="BQ21"/>
    </row>
    <row r="22" spans="2:69" s="9" customFormat="1" x14ac:dyDescent="0.2">
      <c r="B22" s="42">
        <v>0.20833333333333334</v>
      </c>
      <c r="C22" s="49">
        <v>66.62</v>
      </c>
      <c r="D22" s="49">
        <v>23.84</v>
      </c>
      <c r="E22" s="49">
        <v>24.15</v>
      </c>
      <c r="F22" s="49">
        <v>30.52</v>
      </c>
      <c r="G22" s="49">
        <v>26.46</v>
      </c>
      <c r="H22" s="49">
        <v>26.87</v>
      </c>
      <c r="I22" s="49">
        <v>30.77</v>
      </c>
      <c r="J22" s="49">
        <v>33.94</v>
      </c>
      <c r="K22" s="49">
        <v>34.909999999999997</v>
      </c>
      <c r="L22" s="49">
        <v>21.02</v>
      </c>
      <c r="M22" s="49">
        <v>17.11</v>
      </c>
      <c r="N22" s="49">
        <v>15.11</v>
      </c>
      <c r="O22" s="49">
        <v>13.84</v>
      </c>
      <c r="P22" s="49">
        <v>17.41</v>
      </c>
      <c r="Q22" s="49">
        <v>20.41</v>
      </c>
      <c r="R22" s="49">
        <v>29.14</v>
      </c>
      <c r="S22" s="49">
        <v>23.48</v>
      </c>
      <c r="T22" s="49">
        <v>16.32</v>
      </c>
      <c r="U22" s="49">
        <v>17.73</v>
      </c>
      <c r="V22" s="49">
        <v>16.239999999999998</v>
      </c>
      <c r="W22" s="49">
        <v>29.12</v>
      </c>
      <c r="X22" s="49">
        <v>62.29</v>
      </c>
      <c r="Y22" s="49">
        <v>18.739999999999998</v>
      </c>
      <c r="Z22" s="49">
        <v>21.64</v>
      </c>
      <c r="AA22" s="49">
        <v>19.5</v>
      </c>
      <c r="AB22" s="49">
        <v>14.12</v>
      </c>
      <c r="AC22" s="49">
        <v>19.510000000000002</v>
      </c>
      <c r="AD22" s="49">
        <v>32.5</v>
      </c>
      <c r="AE22" s="49">
        <v>18.350000000000001</v>
      </c>
      <c r="AF22" s="49">
        <v>41.05</v>
      </c>
      <c r="AG22" s="49">
        <v>25.69</v>
      </c>
    </row>
    <row r="23" spans="2:69" s="9" customFormat="1" x14ac:dyDescent="0.2">
      <c r="B23" s="42">
        <v>0.25</v>
      </c>
      <c r="C23" s="49">
        <v>57.38</v>
      </c>
      <c r="D23" s="49">
        <v>21.72</v>
      </c>
      <c r="E23" s="49">
        <v>25.05</v>
      </c>
      <c r="F23" s="49">
        <v>28.02</v>
      </c>
      <c r="G23" s="49">
        <v>24.58</v>
      </c>
      <c r="H23" s="49">
        <v>31.7</v>
      </c>
      <c r="I23" s="49">
        <v>30.53</v>
      </c>
      <c r="J23" s="49">
        <v>28.92</v>
      </c>
      <c r="K23" s="49">
        <v>18.579999999999998</v>
      </c>
      <c r="L23" s="49">
        <v>17.43</v>
      </c>
      <c r="M23" s="49">
        <v>38</v>
      </c>
      <c r="N23" s="49">
        <v>12.98</v>
      </c>
      <c r="O23" s="49">
        <v>14.62</v>
      </c>
      <c r="P23" s="49">
        <v>15.69</v>
      </c>
      <c r="Q23" s="49">
        <v>21.12</v>
      </c>
      <c r="R23" s="49">
        <v>25.79</v>
      </c>
      <c r="S23" s="49">
        <v>19.78</v>
      </c>
      <c r="T23" s="49">
        <v>22.29</v>
      </c>
      <c r="U23" s="49">
        <v>18.84</v>
      </c>
      <c r="V23" s="49">
        <v>17.239999999999998</v>
      </c>
      <c r="W23" s="49">
        <v>21.52</v>
      </c>
      <c r="X23" s="49">
        <v>33.130000000000003</v>
      </c>
      <c r="Y23" s="49">
        <v>22</v>
      </c>
      <c r="Z23" s="49">
        <v>22.2</v>
      </c>
      <c r="AA23" s="49">
        <v>19.18</v>
      </c>
      <c r="AB23" s="49">
        <v>15.18</v>
      </c>
      <c r="AC23" s="49">
        <v>17.88</v>
      </c>
      <c r="AD23" s="49">
        <v>25.79</v>
      </c>
      <c r="AE23" s="49">
        <v>28.24</v>
      </c>
      <c r="AF23" s="49">
        <v>23.84</v>
      </c>
      <c r="AG23" s="49">
        <v>37.99</v>
      </c>
    </row>
    <row r="24" spans="2:69" s="9" customFormat="1" x14ac:dyDescent="0.2">
      <c r="B24" s="42">
        <v>0.29166666666666669</v>
      </c>
      <c r="C24" s="49">
        <v>36.15</v>
      </c>
      <c r="D24" s="49">
        <v>25</v>
      </c>
      <c r="E24" s="49">
        <v>26.08</v>
      </c>
      <c r="F24" s="49">
        <v>30.91</v>
      </c>
      <c r="G24" s="49">
        <v>22.15</v>
      </c>
      <c r="H24" s="49">
        <v>31.52</v>
      </c>
      <c r="I24" s="49">
        <v>33.090000000000003</v>
      </c>
      <c r="J24" s="49">
        <v>24.18</v>
      </c>
      <c r="K24" s="49">
        <v>19.059999999999999</v>
      </c>
      <c r="L24" s="49">
        <v>26.04</v>
      </c>
      <c r="M24" s="49">
        <v>38.18</v>
      </c>
      <c r="N24" s="49">
        <v>23.45</v>
      </c>
      <c r="O24" s="49">
        <v>19.420000000000002</v>
      </c>
      <c r="P24" s="49">
        <v>17.86</v>
      </c>
      <c r="Q24" s="49">
        <v>21.16</v>
      </c>
      <c r="R24" s="49">
        <v>30.8</v>
      </c>
      <c r="S24" s="49">
        <v>18.8</v>
      </c>
      <c r="T24" s="49">
        <v>16.920000000000002</v>
      </c>
      <c r="U24" s="49">
        <v>20.73</v>
      </c>
      <c r="V24" s="49">
        <v>18.25</v>
      </c>
      <c r="W24" s="49">
        <v>24.66</v>
      </c>
      <c r="X24" s="49">
        <v>29.33</v>
      </c>
      <c r="Y24" s="49">
        <v>26.95</v>
      </c>
      <c r="Z24" s="49">
        <v>28.28</v>
      </c>
      <c r="AA24" s="49">
        <v>16.7</v>
      </c>
      <c r="AB24" s="49">
        <v>12.14</v>
      </c>
      <c r="AC24" s="49">
        <v>18.52</v>
      </c>
      <c r="AD24" s="49">
        <v>27.68</v>
      </c>
      <c r="AE24" s="49">
        <v>23.45</v>
      </c>
      <c r="AF24" s="49">
        <v>35.909999999999997</v>
      </c>
      <c r="AG24" s="49">
        <v>43.99</v>
      </c>
    </row>
    <row r="25" spans="2:69" s="9" customFormat="1" x14ac:dyDescent="0.2">
      <c r="B25" s="42">
        <v>0.33333333333333331</v>
      </c>
      <c r="C25" s="49">
        <v>31.5</v>
      </c>
      <c r="D25" s="49">
        <v>34.770000000000003</v>
      </c>
      <c r="E25" s="49">
        <v>34.96</v>
      </c>
      <c r="F25" s="49">
        <v>32.76</v>
      </c>
      <c r="G25" s="49">
        <v>23.87</v>
      </c>
      <c r="H25" s="49">
        <v>27.86</v>
      </c>
      <c r="I25" s="49">
        <v>36.42</v>
      </c>
      <c r="J25" s="49">
        <v>25.36</v>
      </c>
      <c r="K25" s="49">
        <v>22.56</v>
      </c>
      <c r="L25" s="49">
        <v>26.05</v>
      </c>
      <c r="M25" s="49">
        <v>30.65</v>
      </c>
      <c r="N25" s="49">
        <v>19.61</v>
      </c>
      <c r="O25" s="49">
        <v>20.149999999999999</v>
      </c>
      <c r="P25" s="49">
        <v>18.96</v>
      </c>
      <c r="Q25" s="49">
        <v>22.39</v>
      </c>
      <c r="R25" s="49">
        <v>29.54</v>
      </c>
      <c r="S25" s="49">
        <v>30.64</v>
      </c>
      <c r="T25" s="49">
        <v>18.739999999999998</v>
      </c>
      <c r="U25" s="49">
        <v>21.52</v>
      </c>
      <c r="V25" s="49">
        <v>21.14</v>
      </c>
      <c r="W25" s="49">
        <v>27.16</v>
      </c>
      <c r="X25" s="49">
        <v>34.159999999999997</v>
      </c>
      <c r="Y25" s="49">
        <v>28.76</v>
      </c>
      <c r="Z25" s="49">
        <v>28.59</v>
      </c>
      <c r="AA25" s="49">
        <v>16.23</v>
      </c>
      <c r="AB25" s="49">
        <v>13.2</v>
      </c>
      <c r="AC25" s="49">
        <v>21.2</v>
      </c>
      <c r="AD25" s="49">
        <v>32.26</v>
      </c>
      <c r="AE25" s="49">
        <v>25.02</v>
      </c>
      <c r="AF25" s="49">
        <v>41.87</v>
      </c>
      <c r="AG25" s="49">
        <v>45.04</v>
      </c>
    </row>
    <row r="26" spans="2:69" s="9" customFormat="1" x14ac:dyDescent="0.2">
      <c r="B26" s="42">
        <v>0.375</v>
      </c>
      <c r="C26" s="49">
        <v>23.58</v>
      </c>
      <c r="D26" s="49">
        <v>35.409999999999997</v>
      </c>
      <c r="E26" s="49">
        <v>37.6</v>
      </c>
      <c r="F26" s="49">
        <v>34.99</v>
      </c>
      <c r="G26" s="49">
        <v>26.75</v>
      </c>
      <c r="H26" s="49">
        <v>26.49</v>
      </c>
      <c r="I26" s="49">
        <v>51.73</v>
      </c>
      <c r="J26" s="49">
        <v>24.41</v>
      </c>
      <c r="K26" s="49">
        <v>23.01</v>
      </c>
      <c r="L26" s="49">
        <v>27.44</v>
      </c>
      <c r="M26" s="49">
        <v>34.46</v>
      </c>
      <c r="N26" s="49">
        <v>25.36</v>
      </c>
      <c r="O26" s="49">
        <v>22.33</v>
      </c>
      <c r="P26" s="49">
        <v>24.44</v>
      </c>
      <c r="Q26" s="49">
        <v>25.31</v>
      </c>
      <c r="R26" s="49" t="s">
        <v>234</v>
      </c>
      <c r="S26" s="49">
        <v>39.25</v>
      </c>
      <c r="T26" s="49">
        <v>17.64</v>
      </c>
      <c r="U26" s="49">
        <v>29.05</v>
      </c>
      <c r="V26" s="49">
        <v>30.74</v>
      </c>
      <c r="W26" s="49">
        <v>35.869999999999997</v>
      </c>
      <c r="X26" s="49">
        <v>32.21</v>
      </c>
      <c r="Y26" s="49">
        <v>23.91</v>
      </c>
      <c r="Z26" s="49">
        <v>30.6</v>
      </c>
      <c r="AA26" s="49">
        <v>25.55</v>
      </c>
      <c r="AB26" s="49">
        <v>14.89</v>
      </c>
      <c r="AC26" s="49">
        <v>28.79</v>
      </c>
      <c r="AD26" s="49">
        <v>37.909999999999997</v>
      </c>
      <c r="AE26" s="49">
        <v>22.45</v>
      </c>
      <c r="AF26" s="49">
        <v>33</v>
      </c>
      <c r="AG26" s="49">
        <v>29.51</v>
      </c>
    </row>
    <row r="27" spans="2:69" s="9" customFormat="1" x14ac:dyDescent="0.2">
      <c r="B27" s="42">
        <v>0.41666666666666669</v>
      </c>
      <c r="C27" s="49">
        <v>16.39</v>
      </c>
      <c r="D27" s="49">
        <v>23.98</v>
      </c>
      <c r="E27" s="49">
        <v>31.7</v>
      </c>
      <c r="F27" s="49">
        <v>33.68</v>
      </c>
      <c r="G27" s="49">
        <v>28.48</v>
      </c>
      <c r="H27" s="49">
        <v>48.47</v>
      </c>
      <c r="I27" s="49">
        <v>45.62</v>
      </c>
      <c r="J27" s="49">
        <v>27.24</v>
      </c>
      <c r="K27" s="49">
        <v>26.31</v>
      </c>
      <c r="L27" s="49">
        <v>20.55</v>
      </c>
      <c r="M27" s="49">
        <v>21.57</v>
      </c>
      <c r="N27" s="49">
        <v>31.46</v>
      </c>
      <c r="O27" s="49">
        <v>23.27</v>
      </c>
      <c r="P27" s="49">
        <v>19.05</v>
      </c>
      <c r="Q27" s="49">
        <v>21.09</v>
      </c>
      <c r="R27" s="49" t="s">
        <v>234</v>
      </c>
      <c r="S27" s="49">
        <v>25.98</v>
      </c>
      <c r="T27" s="49">
        <v>21.81</v>
      </c>
      <c r="U27" s="49">
        <v>28.29</v>
      </c>
      <c r="V27" s="49">
        <v>31.32</v>
      </c>
      <c r="W27" s="49">
        <v>45.68</v>
      </c>
      <c r="X27" s="49">
        <v>27.17</v>
      </c>
      <c r="Y27" s="49">
        <v>16.239999999999998</v>
      </c>
      <c r="Z27" s="49">
        <v>28.49</v>
      </c>
      <c r="AA27" s="49">
        <v>25.82</v>
      </c>
      <c r="AB27" s="49">
        <v>15.96</v>
      </c>
      <c r="AC27" s="49">
        <v>32.409999999999997</v>
      </c>
      <c r="AD27" s="49">
        <v>31.03</v>
      </c>
      <c r="AE27" s="49">
        <v>23.15</v>
      </c>
      <c r="AF27" s="49">
        <v>26.23</v>
      </c>
      <c r="AG27" s="49">
        <v>23.58</v>
      </c>
    </row>
    <row r="28" spans="2:69" s="9" customFormat="1" x14ac:dyDescent="0.2">
      <c r="B28" s="42">
        <v>0.45833333333333331</v>
      </c>
      <c r="C28" s="49">
        <v>14.58</v>
      </c>
      <c r="D28" s="49">
        <v>18.309999999999999</v>
      </c>
      <c r="E28" s="49">
        <v>28.16</v>
      </c>
      <c r="F28" s="49">
        <v>21.82</v>
      </c>
      <c r="G28" s="49">
        <v>23.71</v>
      </c>
      <c r="H28" s="49">
        <v>41.51</v>
      </c>
      <c r="I28" s="49">
        <v>44.29</v>
      </c>
      <c r="J28" s="49">
        <v>19.02</v>
      </c>
      <c r="K28" s="49">
        <v>22.93</v>
      </c>
      <c r="L28" s="49">
        <v>15.84</v>
      </c>
      <c r="M28" s="49">
        <v>18.45</v>
      </c>
      <c r="N28" s="49">
        <v>28.64</v>
      </c>
      <c r="O28" s="49">
        <v>32.85</v>
      </c>
      <c r="P28" s="49">
        <v>16.45</v>
      </c>
      <c r="Q28" s="49">
        <v>18.05</v>
      </c>
      <c r="R28" s="49" t="s">
        <v>234</v>
      </c>
      <c r="S28" s="49">
        <v>21.08</v>
      </c>
      <c r="T28" s="49">
        <v>24.03</v>
      </c>
      <c r="U28" s="49">
        <v>17.82</v>
      </c>
      <c r="V28" s="49">
        <v>25.12</v>
      </c>
      <c r="W28" s="49">
        <v>32.729999999999997</v>
      </c>
      <c r="X28" s="49">
        <v>22.16</v>
      </c>
      <c r="Y28" s="49">
        <v>13.77</v>
      </c>
      <c r="Z28" s="49">
        <v>26.37</v>
      </c>
      <c r="AA28" s="49">
        <v>20.22</v>
      </c>
      <c r="AB28" s="49">
        <v>18.079999999999998</v>
      </c>
      <c r="AC28" s="49">
        <v>41.44</v>
      </c>
      <c r="AD28" s="49">
        <v>26.2</v>
      </c>
      <c r="AE28" s="49">
        <v>21.82</v>
      </c>
      <c r="AF28" s="49">
        <v>20.93</v>
      </c>
      <c r="AG28" s="49">
        <v>19.850000000000001</v>
      </c>
    </row>
    <row r="29" spans="2:69" s="9" customFormat="1" x14ac:dyDescent="0.2">
      <c r="B29" s="42">
        <v>0.5</v>
      </c>
      <c r="C29" s="49">
        <v>13.33</v>
      </c>
      <c r="D29" s="49">
        <v>16.88</v>
      </c>
      <c r="E29" s="49">
        <v>19.87</v>
      </c>
      <c r="F29" s="49">
        <v>18.399999999999999</v>
      </c>
      <c r="G29" s="49">
        <v>37.94</v>
      </c>
      <c r="H29" s="49">
        <v>28.13</v>
      </c>
      <c r="I29" s="49">
        <v>30.3</v>
      </c>
      <c r="J29" s="49">
        <v>12.92</v>
      </c>
      <c r="K29" s="49">
        <v>19.2</v>
      </c>
      <c r="L29" s="49">
        <v>15.54</v>
      </c>
      <c r="M29" s="49">
        <v>24.32</v>
      </c>
      <c r="N29" s="49">
        <v>23</v>
      </c>
      <c r="O29" s="49">
        <v>26.58</v>
      </c>
      <c r="P29" s="49">
        <v>25.08</v>
      </c>
      <c r="Q29" s="49">
        <v>15.59</v>
      </c>
      <c r="R29" s="49" t="s">
        <v>234</v>
      </c>
      <c r="S29" s="49">
        <v>19.579999999999998</v>
      </c>
      <c r="T29" s="49">
        <v>17.88</v>
      </c>
      <c r="U29" s="49">
        <v>10.48</v>
      </c>
      <c r="V29" s="49">
        <v>20.92</v>
      </c>
      <c r="W29" s="49">
        <v>23.72</v>
      </c>
      <c r="X29" s="49">
        <v>16.059999999999999</v>
      </c>
      <c r="Y29" s="49">
        <v>12.71</v>
      </c>
      <c r="Z29" s="49">
        <v>19.690000000000001</v>
      </c>
      <c r="AA29" s="49">
        <v>14.07</v>
      </c>
      <c r="AB29" s="49">
        <v>18.23</v>
      </c>
      <c r="AC29" s="49">
        <v>34.08</v>
      </c>
      <c r="AD29" s="49">
        <v>30.8</v>
      </c>
      <c r="AE29" s="49">
        <v>17.16</v>
      </c>
      <c r="AF29" s="49">
        <v>18.12</v>
      </c>
      <c r="AG29" s="49">
        <v>18.260000000000002</v>
      </c>
    </row>
    <row r="30" spans="2:69" s="9" customFormat="1" x14ac:dyDescent="0.2">
      <c r="B30" s="42">
        <v>0.54166666666666663</v>
      </c>
      <c r="C30" s="49">
        <v>12.08</v>
      </c>
      <c r="D30" s="49">
        <v>17.02</v>
      </c>
      <c r="E30" s="49">
        <v>14.46</v>
      </c>
      <c r="F30" s="49">
        <v>38.42</v>
      </c>
      <c r="G30" s="49">
        <v>27.53</v>
      </c>
      <c r="H30" s="49">
        <v>20.92</v>
      </c>
      <c r="I30" s="49">
        <v>23.21</v>
      </c>
      <c r="J30" s="49">
        <v>12.19</v>
      </c>
      <c r="K30" s="49">
        <v>16.3</v>
      </c>
      <c r="L30" s="49">
        <v>14.2</v>
      </c>
      <c r="M30" s="49">
        <v>23.56</v>
      </c>
      <c r="N30" s="49">
        <v>17.98</v>
      </c>
      <c r="O30" s="49">
        <v>15.1</v>
      </c>
      <c r="P30" s="49">
        <v>23.75</v>
      </c>
      <c r="Q30" s="49">
        <v>15.14</v>
      </c>
      <c r="R30" s="49" t="s">
        <v>234</v>
      </c>
      <c r="S30" s="49">
        <v>17.13</v>
      </c>
      <c r="T30" s="49">
        <v>11.82</v>
      </c>
      <c r="U30" s="49">
        <v>9.4499999999999993</v>
      </c>
      <c r="V30" s="49">
        <v>13.29</v>
      </c>
      <c r="W30" s="49">
        <v>20.18</v>
      </c>
      <c r="X30" s="49">
        <v>12.68</v>
      </c>
      <c r="Y30" s="49">
        <v>10.46</v>
      </c>
      <c r="Z30" s="49">
        <v>12.92</v>
      </c>
      <c r="AA30" s="49">
        <v>13.79</v>
      </c>
      <c r="AB30" s="49">
        <v>11.08</v>
      </c>
      <c r="AC30" s="49">
        <v>22.63</v>
      </c>
      <c r="AD30" s="49">
        <v>29.17</v>
      </c>
      <c r="AE30" s="49">
        <v>13.94</v>
      </c>
      <c r="AF30" s="49">
        <v>15.21</v>
      </c>
      <c r="AG30" s="49">
        <v>15.86</v>
      </c>
    </row>
    <row r="31" spans="2:69" s="9" customFormat="1" x14ac:dyDescent="0.2">
      <c r="B31" s="42">
        <v>0.58333333333333337</v>
      </c>
      <c r="C31" s="49">
        <v>12.48</v>
      </c>
      <c r="D31" s="49">
        <v>14.5</v>
      </c>
      <c r="E31" s="49">
        <v>10.99</v>
      </c>
      <c r="F31" s="49">
        <v>16.690000000000001</v>
      </c>
      <c r="G31" s="49">
        <v>25.43</v>
      </c>
      <c r="H31" s="49">
        <v>17.34</v>
      </c>
      <c r="I31" s="49">
        <v>22.32</v>
      </c>
      <c r="J31" s="49">
        <v>12.99</v>
      </c>
      <c r="K31" s="49">
        <v>14.62</v>
      </c>
      <c r="L31" s="49">
        <v>13.38</v>
      </c>
      <c r="M31" s="49">
        <v>14.83</v>
      </c>
      <c r="N31" s="49">
        <v>16.82</v>
      </c>
      <c r="O31" s="49">
        <v>12.12</v>
      </c>
      <c r="P31" s="49">
        <v>12.73</v>
      </c>
      <c r="Q31" s="49">
        <v>14.72</v>
      </c>
      <c r="R31" s="49" t="s">
        <v>234</v>
      </c>
      <c r="S31" s="49">
        <v>14.47</v>
      </c>
      <c r="T31" s="49">
        <v>10.3</v>
      </c>
      <c r="U31" s="49">
        <v>9.16</v>
      </c>
      <c r="V31" s="49">
        <v>12.68</v>
      </c>
      <c r="W31" s="49">
        <v>16.46</v>
      </c>
      <c r="X31" s="49">
        <v>11.24</v>
      </c>
      <c r="Y31" s="49">
        <v>10.06</v>
      </c>
      <c r="Z31" s="49">
        <v>12.18</v>
      </c>
      <c r="AA31" s="49">
        <v>9.3800000000000008</v>
      </c>
      <c r="AB31" s="49">
        <v>9.99</v>
      </c>
      <c r="AC31" s="49">
        <v>13.78</v>
      </c>
      <c r="AD31" s="49">
        <v>26.08</v>
      </c>
      <c r="AE31" s="49">
        <v>10.94</v>
      </c>
      <c r="AF31" s="49">
        <v>15.26</v>
      </c>
      <c r="AG31" s="49">
        <v>11.09</v>
      </c>
    </row>
    <row r="32" spans="2:69" s="9" customFormat="1" x14ac:dyDescent="0.2">
      <c r="B32" s="42">
        <v>0.625</v>
      </c>
      <c r="C32" s="49">
        <v>14.33</v>
      </c>
      <c r="D32" s="49">
        <v>16.850000000000001</v>
      </c>
      <c r="E32" s="49">
        <v>10.86</v>
      </c>
      <c r="F32" s="49">
        <v>13.6</v>
      </c>
      <c r="G32" s="49">
        <v>19.47</v>
      </c>
      <c r="H32" s="49">
        <v>16.09</v>
      </c>
      <c r="I32" s="49">
        <v>20.91</v>
      </c>
      <c r="J32" s="49">
        <v>12.51</v>
      </c>
      <c r="K32" s="49">
        <v>13.05</v>
      </c>
      <c r="L32" s="49">
        <v>13.49</v>
      </c>
      <c r="M32" s="49">
        <v>15.48</v>
      </c>
      <c r="N32" s="49">
        <v>14.26</v>
      </c>
      <c r="O32" s="49">
        <v>10.91</v>
      </c>
      <c r="P32" s="49">
        <v>11.41</v>
      </c>
      <c r="Q32" s="49">
        <v>14.52</v>
      </c>
      <c r="R32" s="49" t="s">
        <v>234</v>
      </c>
      <c r="S32" s="49">
        <v>13.66</v>
      </c>
      <c r="T32" s="49">
        <v>10.039999999999999</v>
      </c>
      <c r="U32" s="49">
        <v>8.49</v>
      </c>
      <c r="V32" s="49">
        <v>12.52</v>
      </c>
      <c r="W32" s="49">
        <v>12.7</v>
      </c>
      <c r="X32" s="49">
        <v>10.52</v>
      </c>
      <c r="Y32" s="49">
        <v>10.63</v>
      </c>
      <c r="Z32" s="49">
        <v>12.16</v>
      </c>
      <c r="AA32" s="49">
        <v>10.039999999999999</v>
      </c>
      <c r="AB32" s="49">
        <v>10.199999999999999</v>
      </c>
      <c r="AC32" s="49">
        <v>11.45</v>
      </c>
      <c r="AD32" s="49">
        <v>25.18</v>
      </c>
      <c r="AE32" s="49">
        <v>11.15</v>
      </c>
      <c r="AF32" s="49">
        <v>12.41</v>
      </c>
      <c r="AG32" s="49">
        <v>9.33</v>
      </c>
    </row>
    <row r="33" spans="2:36" s="9" customFormat="1" x14ac:dyDescent="0.2">
      <c r="B33" s="42">
        <v>0.66666666666666663</v>
      </c>
      <c r="C33" s="49">
        <v>14.83</v>
      </c>
      <c r="D33" s="49">
        <v>19.41</v>
      </c>
      <c r="E33" s="49">
        <v>10.88</v>
      </c>
      <c r="F33" s="49">
        <v>10.75</v>
      </c>
      <c r="G33" s="49">
        <v>20.93</v>
      </c>
      <c r="H33" s="49">
        <v>14.17</v>
      </c>
      <c r="I33" s="49">
        <v>17.690000000000001</v>
      </c>
      <c r="J33" s="49">
        <v>12.99</v>
      </c>
      <c r="K33" s="49">
        <v>13.71</v>
      </c>
      <c r="L33" s="49">
        <v>16.97</v>
      </c>
      <c r="M33" s="49">
        <v>18.93</v>
      </c>
      <c r="N33" s="49">
        <v>13.74</v>
      </c>
      <c r="O33" s="49">
        <v>10.53</v>
      </c>
      <c r="P33" s="49">
        <v>11.37</v>
      </c>
      <c r="Q33" s="49">
        <v>15.21</v>
      </c>
      <c r="R33" s="49" t="s">
        <v>234</v>
      </c>
      <c r="S33" s="49">
        <v>12.13</v>
      </c>
      <c r="T33" s="49">
        <v>9.4600000000000009</v>
      </c>
      <c r="U33" s="49">
        <v>8.93</v>
      </c>
      <c r="V33" s="49">
        <v>12.37</v>
      </c>
      <c r="W33" s="49">
        <v>11.33</v>
      </c>
      <c r="X33" s="49">
        <v>10.029999999999999</v>
      </c>
      <c r="Y33" s="49">
        <v>11.12</v>
      </c>
      <c r="Z33" s="49">
        <v>13.88</v>
      </c>
      <c r="AA33" s="49">
        <v>10.47</v>
      </c>
      <c r="AB33" s="49">
        <v>11.61</v>
      </c>
      <c r="AC33" s="49">
        <v>11.71</v>
      </c>
      <c r="AD33" s="49">
        <v>19.829999999999998</v>
      </c>
      <c r="AE33" s="49">
        <v>10.85</v>
      </c>
      <c r="AF33" s="49">
        <v>12.37</v>
      </c>
      <c r="AG33" s="49">
        <v>9.5299999999999994</v>
      </c>
    </row>
    <row r="34" spans="2:36" s="9" customFormat="1" x14ac:dyDescent="0.2">
      <c r="B34" s="42">
        <v>0.70833333333333337</v>
      </c>
      <c r="C34" s="49">
        <v>14.55</v>
      </c>
      <c r="D34" s="49">
        <v>21.84</v>
      </c>
      <c r="E34" s="49">
        <v>12.45</v>
      </c>
      <c r="F34" s="49">
        <v>11.28</v>
      </c>
      <c r="G34" s="49">
        <v>16.57</v>
      </c>
      <c r="H34" s="49">
        <v>14.9</v>
      </c>
      <c r="I34" s="49">
        <v>16.920000000000002</v>
      </c>
      <c r="J34" s="49">
        <v>14.46</v>
      </c>
      <c r="K34" s="49">
        <v>14.37</v>
      </c>
      <c r="L34" s="49">
        <v>21.18</v>
      </c>
      <c r="M34" s="49">
        <v>19.41</v>
      </c>
      <c r="N34" s="49">
        <v>13.14</v>
      </c>
      <c r="O34" s="49">
        <v>11.95</v>
      </c>
      <c r="P34" s="49">
        <v>12.35</v>
      </c>
      <c r="Q34" s="49">
        <v>15.51</v>
      </c>
      <c r="R34" s="49" t="s">
        <v>234</v>
      </c>
      <c r="S34" s="49">
        <v>10.7</v>
      </c>
      <c r="T34" s="49">
        <v>9.1199999999999992</v>
      </c>
      <c r="U34" s="49">
        <v>9.66</v>
      </c>
      <c r="V34" s="49">
        <v>12.41</v>
      </c>
      <c r="W34" s="49">
        <v>12.55</v>
      </c>
      <c r="X34" s="49">
        <v>10.27</v>
      </c>
      <c r="Y34" s="49">
        <v>13.82</v>
      </c>
      <c r="Z34" s="49">
        <v>15.86</v>
      </c>
      <c r="AA34" s="49">
        <v>9.6199999999999992</v>
      </c>
      <c r="AB34" s="49">
        <v>12.03</v>
      </c>
      <c r="AC34" s="49">
        <v>11.92</v>
      </c>
      <c r="AD34" s="49">
        <v>13.01</v>
      </c>
      <c r="AE34" s="49">
        <v>10.36</v>
      </c>
      <c r="AF34" s="49">
        <v>13.56</v>
      </c>
      <c r="AG34" s="49">
        <v>10.34</v>
      </c>
    </row>
    <row r="35" spans="2:36" s="9" customFormat="1" x14ac:dyDescent="0.2">
      <c r="B35" s="42">
        <v>0.75</v>
      </c>
      <c r="C35" s="49">
        <v>15.12</v>
      </c>
      <c r="D35" s="49">
        <v>21.69</v>
      </c>
      <c r="E35" s="49">
        <v>9.86</v>
      </c>
      <c r="F35" s="49">
        <v>10.23</v>
      </c>
      <c r="G35" s="49">
        <v>15.84</v>
      </c>
      <c r="H35" s="49">
        <v>15.96</v>
      </c>
      <c r="I35" s="49">
        <v>13.27</v>
      </c>
      <c r="J35" s="49">
        <v>14.18</v>
      </c>
      <c r="K35" s="49">
        <v>14.5</v>
      </c>
      <c r="L35" s="49">
        <v>19.420000000000002</v>
      </c>
      <c r="M35" s="49">
        <v>18.48</v>
      </c>
      <c r="N35" s="49">
        <v>12.84</v>
      </c>
      <c r="O35" s="49">
        <v>10.18</v>
      </c>
      <c r="P35" s="49">
        <v>19.59</v>
      </c>
      <c r="Q35" s="49">
        <v>15.4</v>
      </c>
      <c r="R35" s="49">
        <v>12.82</v>
      </c>
      <c r="S35" s="49">
        <v>10.55</v>
      </c>
      <c r="T35" s="49">
        <v>7.91</v>
      </c>
      <c r="U35" s="49">
        <v>11.24</v>
      </c>
      <c r="V35" s="49">
        <v>12.47</v>
      </c>
      <c r="W35" s="49">
        <v>14.22</v>
      </c>
      <c r="X35" s="49">
        <v>10.82</v>
      </c>
      <c r="Y35" s="49">
        <v>14.29</v>
      </c>
      <c r="Z35" s="49">
        <v>13.77</v>
      </c>
      <c r="AA35" s="49">
        <v>8.58</v>
      </c>
      <c r="AB35" s="49">
        <v>15.63</v>
      </c>
      <c r="AC35" s="49">
        <v>11.36</v>
      </c>
      <c r="AD35" s="49">
        <v>15.44</v>
      </c>
      <c r="AE35" s="49">
        <v>10.06</v>
      </c>
      <c r="AF35" s="49">
        <v>13.41</v>
      </c>
      <c r="AG35" s="49">
        <v>10.87</v>
      </c>
    </row>
    <row r="36" spans="2:36" s="9" customFormat="1" x14ac:dyDescent="0.2">
      <c r="B36" s="42">
        <v>0.79166666666666663</v>
      </c>
      <c r="C36" s="49">
        <v>16.93</v>
      </c>
      <c r="D36" s="49">
        <v>22.34</v>
      </c>
      <c r="E36" s="49">
        <v>16.59</v>
      </c>
      <c r="F36" s="49">
        <v>11.77</v>
      </c>
      <c r="G36" s="49">
        <v>14.84</v>
      </c>
      <c r="H36" s="49">
        <v>17.68</v>
      </c>
      <c r="I36" s="49">
        <v>29.26</v>
      </c>
      <c r="J36" s="49">
        <v>15.22</v>
      </c>
      <c r="K36" s="49">
        <v>16.38</v>
      </c>
      <c r="L36" s="49">
        <v>17.04</v>
      </c>
      <c r="M36" s="49">
        <v>17.989999999999998</v>
      </c>
      <c r="N36" s="49">
        <v>12.93</v>
      </c>
      <c r="O36" s="49">
        <v>10.65</v>
      </c>
      <c r="P36" s="49">
        <v>18.03</v>
      </c>
      <c r="Q36" s="49">
        <v>16.77</v>
      </c>
      <c r="R36" s="49">
        <v>13.1</v>
      </c>
      <c r="S36" s="49">
        <v>10.32</v>
      </c>
      <c r="T36" s="49">
        <v>7.26</v>
      </c>
      <c r="U36" s="49">
        <v>12.3</v>
      </c>
      <c r="V36" s="49">
        <v>16.010000000000002</v>
      </c>
      <c r="W36" s="49">
        <v>13.02</v>
      </c>
      <c r="X36" s="49">
        <v>12.59</v>
      </c>
      <c r="Y36" s="49">
        <v>15.18</v>
      </c>
      <c r="Z36" s="49">
        <v>13.61</v>
      </c>
      <c r="AA36" s="49">
        <v>9.14</v>
      </c>
      <c r="AB36" s="49">
        <v>13.9</v>
      </c>
      <c r="AC36" s="49">
        <v>18.43</v>
      </c>
      <c r="AD36" s="49">
        <v>23.25</v>
      </c>
      <c r="AE36" s="49">
        <v>16.420000000000002</v>
      </c>
      <c r="AF36" s="49">
        <v>12.12</v>
      </c>
      <c r="AG36" s="49">
        <v>14.48</v>
      </c>
    </row>
    <row r="37" spans="2:36" s="9" customFormat="1" x14ac:dyDescent="0.2">
      <c r="B37" s="42">
        <v>0.83333333333333337</v>
      </c>
      <c r="C37" s="49">
        <v>21.84</v>
      </c>
      <c r="D37" s="49">
        <v>22.88</v>
      </c>
      <c r="E37" s="49">
        <v>9.93</v>
      </c>
      <c r="F37" s="49">
        <v>13.86</v>
      </c>
      <c r="G37" s="49">
        <v>15.58</v>
      </c>
      <c r="H37" s="49">
        <v>26.35</v>
      </c>
      <c r="I37" s="49">
        <v>18.329999999999998</v>
      </c>
      <c r="J37" s="49">
        <v>17.22</v>
      </c>
      <c r="K37" s="49">
        <v>16.420000000000002</v>
      </c>
      <c r="L37" s="49">
        <v>17.489999999999998</v>
      </c>
      <c r="M37" s="49">
        <v>20.37</v>
      </c>
      <c r="N37" s="49">
        <v>14.13</v>
      </c>
      <c r="O37" s="49">
        <v>11.25</v>
      </c>
      <c r="P37" s="49">
        <v>18.12</v>
      </c>
      <c r="Q37" s="49">
        <v>19.940000000000001</v>
      </c>
      <c r="R37" s="49">
        <v>14.3</v>
      </c>
      <c r="S37" s="49">
        <v>25.51</v>
      </c>
      <c r="T37" s="49">
        <v>7.91</v>
      </c>
      <c r="U37" s="49">
        <v>13.31</v>
      </c>
      <c r="V37" s="49">
        <v>15.16</v>
      </c>
      <c r="W37" s="49">
        <v>16.55</v>
      </c>
      <c r="X37" s="49">
        <v>18.82</v>
      </c>
      <c r="Y37" s="49">
        <v>48.54</v>
      </c>
      <c r="Z37" s="49">
        <v>15.81</v>
      </c>
      <c r="AA37" s="49">
        <v>8.35</v>
      </c>
      <c r="AB37" s="49">
        <v>30.41</v>
      </c>
      <c r="AC37" s="49">
        <v>19.88</v>
      </c>
      <c r="AD37" s="49">
        <v>24.7</v>
      </c>
      <c r="AE37" s="49">
        <v>20.99</v>
      </c>
      <c r="AF37" s="49">
        <v>10.71</v>
      </c>
      <c r="AG37" s="49">
        <v>20.63</v>
      </c>
    </row>
    <row r="38" spans="2:36" s="9" customFormat="1" x14ac:dyDescent="0.2">
      <c r="B38" s="42">
        <v>0.875</v>
      </c>
      <c r="C38" s="49">
        <v>21.16</v>
      </c>
      <c r="D38" s="49">
        <v>31.53</v>
      </c>
      <c r="E38" s="49">
        <v>11.28</v>
      </c>
      <c r="F38" s="49">
        <v>15.34</v>
      </c>
      <c r="G38" s="49">
        <v>23.58</v>
      </c>
      <c r="H38" s="49">
        <v>25.56</v>
      </c>
      <c r="I38" s="49">
        <v>19.11</v>
      </c>
      <c r="J38" s="49">
        <v>18.16</v>
      </c>
      <c r="K38" s="49">
        <v>19.52</v>
      </c>
      <c r="L38" s="49">
        <v>16.760000000000002</v>
      </c>
      <c r="M38" s="49">
        <v>43.8</v>
      </c>
      <c r="N38" s="49">
        <v>18.559999999999999</v>
      </c>
      <c r="O38" s="49">
        <v>11</v>
      </c>
      <c r="P38" s="49">
        <v>20.329999999999998</v>
      </c>
      <c r="Q38" s="49">
        <v>21.88</v>
      </c>
      <c r="R38" s="49">
        <v>14.43</v>
      </c>
      <c r="S38" s="49">
        <v>10.54</v>
      </c>
      <c r="T38" s="49">
        <v>7.46</v>
      </c>
      <c r="U38" s="49">
        <v>16.09</v>
      </c>
      <c r="V38" s="49">
        <v>14.56</v>
      </c>
      <c r="W38" s="49">
        <v>25.12</v>
      </c>
      <c r="X38" s="49">
        <v>15.31</v>
      </c>
      <c r="Y38" s="49">
        <v>17.32</v>
      </c>
      <c r="Z38" s="49">
        <v>14.87</v>
      </c>
      <c r="AA38" s="49">
        <v>11.34</v>
      </c>
      <c r="AB38" s="49">
        <v>16.54</v>
      </c>
      <c r="AC38" s="49">
        <v>17.27</v>
      </c>
      <c r="AD38" s="49">
        <v>17.850000000000001</v>
      </c>
      <c r="AE38" s="49">
        <v>37.200000000000003</v>
      </c>
      <c r="AF38" s="49">
        <v>10</v>
      </c>
      <c r="AG38" s="49">
        <v>20.09</v>
      </c>
    </row>
    <row r="39" spans="2:36" s="9" customFormat="1" x14ac:dyDescent="0.2">
      <c r="B39" s="42">
        <v>0.91666666666666663</v>
      </c>
      <c r="C39" s="49">
        <v>26.09</v>
      </c>
      <c r="D39" s="49">
        <v>24.41</v>
      </c>
      <c r="E39" s="49">
        <v>13.26</v>
      </c>
      <c r="F39" s="49">
        <v>16.22</v>
      </c>
      <c r="G39" s="49">
        <v>21.92</v>
      </c>
      <c r="H39" s="49">
        <v>26.44</v>
      </c>
      <c r="I39" s="49">
        <v>24.55</v>
      </c>
      <c r="J39" s="49">
        <v>19.07</v>
      </c>
      <c r="K39" s="49">
        <v>22.1</v>
      </c>
      <c r="L39" s="49">
        <v>16.28</v>
      </c>
      <c r="M39" s="49">
        <v>52.77</v>
      </c>
      <c r="N39" s="49">
        <v>23.08</v>
      </c>
      <c r="O39" s="49">
        <v>12.08</v>
      </c>
      <c r="P39" s="49">
        <v>18.13</v>
      </c>
      <c r="Q39" s="49">
        <v>21.97</v>
      </c>
      <c r="R39" s="49">
        <v>16.66</v>
      </c>
      <c r="S39" s="49">
        <v>11.01</v>
      </c>
      <c r="T39" s="49">
        <v>8.09</v>
      </c>
      <c r="U39" s="49">
        <v>15.86</v>
      </c>
      <c r="V39" s="49">
        <v>18.48</v>
      </c>
      <c r="W39" s="49">
        <v>22.5</v>
      </c>
      <c r="X39" s="49">
        <v>17.48</v>
      </c>
      <c r="Y39" s="49">
        <v>15.91</v>
      </c>
      <c r="Z39" s="49">
        <v>15.93</v>
      </c>
      <c r="AA39" s="49">
        <v>27.57</v>
      </c>
      <c r="AB39" s="49">
        <v>17.559999999999999</v>
      </c>
      <c r="AC39" s="49">
        <v>21.83</v>
      </c>
      <c r="AD39" s="49">
        <v>24.82</v>
      </c>
      <c r="AE39" s="49">
        <v>42.27</v>
      </c>
      <c r="AF39" s="49">
        <v>10.53</v>
      </c>
      <c r="AG39" s="49">
        <v>22.34</v>
      </c>
    </row>
    <row r="40" spans="2:36" s="9" customFormat="1" x14ac:dyDescent="0.2">
      <c r="B40" s="42">
        <v>0.95833333333333337</v>
      </c>
      <c r="C40" s="49">
        <v>22.72</v>
      </c>
      <c r="D40" s="49">
        <v>25.72</v>
      </c>
      <c r="E40" s="49">
        <v>13.82</v>
      </c>
      <c r="F40" s="49">
        <v>13.57</v>
      </c>
      <c r="G40" s="49">
        <v>19.62</v>
      </c>
      <c r="H40" s="49">
        <v>26.52</v>
      </c>
      <c r="I40" s="49">
        <v>38.409999999999997</v>
      </c>
      <c r="J40" s="49">
        <v>18.88</v>
      </c>
      <c r="K40" s="49">
        <v>17.46</v>
      </c>
      <c r="L40" s="49">
        <v>16.39</v>
      </c>
      <c r="M40" s="49">
        <v>30.46</v>
      </c>
      <c r="N40" s="49">
        <v>23.02</v>
      </c>
      <c r="O40" s="49">
        <v>12.54</v>
      </c>
      <c r="P40" s="49">
        <v>18.809999999999999</v>
      </c>
      <c r="Q40" s="49">
        <v>18.53</v>
      </c>
      <c r="R40" s="49">
        <v>17.399999999999999</v>
      </c>
      <c r="S40" s="49">
        <v>14.22</v>
      </c>
      <c r="T40" s="49">
        <v>7.79</v>
      </c>
      <c r="U40" s="49">
        <v>21.03</v>
      </c>
      <c r="V40" s="49">
        <v>20.03</v>
      </c>
      <c r="W40" s="49">
        <v>22.89</v>
      </c>
      <c r="X40" s="49">
        <v>16.78</v>
      </c>
      <c r="Y40" s="49">
        <v>23.92</v>
      </c>
      <c r="Z40" s="49">
        <v>14.73</v>
      </c>
      <c r="AA40" s="49">
        <v>39.39</v>
      </c>
      <c r="AB40" s="49">
        <v>14.54</v>
      </c>
      <c r="AC40" s="49">
        <v>20.18</v>
      </c>
      <c r="AD40" s="49">
        <v>26.69</v>
      </c>
      <c r="AE40" s="49">
        <v>44.8</v>
      </c>
      <c r="AF40" s="49">
        <v>15.52</v>
      </c>
      <c r="AG40" s="49">
        <v>20.079999999999998</v>
      </c>
    </row>
    <row r="41" spans="2:36" s="10" customFormat="1" ht="33" customHeight="1" x14ac:dyDescent="0.2">
      <c r="B41" s="43" t="s">
        <v>241</v>
      </c>
      <c r="C41" s="209">
        <v>22.8</v>
      </c>
      <c r="D41" s="209">
        <v>23</v>
      </c>
      <c r="E41" s="209">
        <v>19.399999999999999</v>
      </c>
      <c r="F41" s="209">
        <v>19.899999999999999</v>
      </c>
      <c r="G41" s="209">
        <v>21.3</v>
      </c>
      <c r="H41" s="209">
        <v>24.5</v>
      </c>
      <c r="I41" s="209">
        <v>28.5</v>
      </c>
      <c r="J41" s="209">
        <v>22.5</v>
      </c>
      <c r="K41" s="209">
        <v>18.8</v>
      </c>
      <c r="L41" s="209">
        <v>18.7</v>
      </c>
      <c r="M41" s="209">
        <v>24.2</v>
      </c>
      <c r="N41" s="209">
        <v>18.7</v>
      </c>
      <c r="O41" s="209">
        <v>16.100000000000001</v>
      </c>
      <c r="P41" s="209">
        <v>17.8</v>
      </c>
      <c r="Q41" s="209">
        <v>19.3</v>
      </c>
      <c r="R41" s="209" t="s">
        <v>230</v>
      </c>
      <c r="S41" s="209">
        <v>18.3</v>
      </c>
      <c r="T41" s="209">
        <v>15</v>
      </c>
      <c r="U41" s="209">
        <v>14.6</v>
      </c>
      <c r="V41" s="209">
        <v>17.899999999999999</v>
      </c>
      <c r="W41" s="209">
        <v>21.9</v>
      </c>
      <c r="X41" s="209">
        <v>20.9</v>
      </c>
      <c r="Y41" s="209">
        <v>18.5</v>
      </c>
      <c r="Z41" s="209">
        <v>20</v>
      </c>
      <c r="AA41" s="209">
        <v>16.5</v>
      </c>
      <c r="AB41" s="209">
        <v>15.9</v>
      </c>
      <c r="AC41" s="209">
        <v>20.8</v>
      </c>
      <c r="AD41" s="209">
        <v>24.7</v>
      </c>
      <c r="AE41" s="209">
        <v>21.8</v>
      </c>
      <c r="AF41" s="209">
        <v>24.4</v>
      </c>
      <c r="AG41" s="209">
        <v>21.6</v>
      </c>
      <c r="AH41" s="48"/>
      <c r="AI41" s="48"/>
      <c r="AJ41" s="48"/>
    </row>
    <row r="42" spans="2:36" s="10" customFormat="1" ht="27" customHeight="1" x14ac:dyDescent="0.2">
      <c r="B42" s="208" t="s">
        <v>240</v>
      </c>
      <c r="C42" s="234" t="s">
        <v>242</v>
      </c>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3"/>
    </row>
    <row r="43" spans="2:36" ht="12" customHeight="1" x14ac:dyDescent="0.2">
      <c r="B43" s="14" t="s">
        <v>228</v>
      </c>
    </row>
    <row r="44" spans="2:36" ht="12" customHeight="1" x14ac:dyDescent="0.2">
      <c r="B44" s="14" t="s">
        <v>243</v>
      </c>
    </row>
    <row r="45" spans="2:36" x14ac:dyDescent="0.2">
      <c r="B45" s="14"/>
    </row>
    <row r="46" spans="2:36" ht="15" x14ac:dyDescent="0.25">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row>
    <row r="47" spans="2:36" customFormat="1" x14ac:dyDescent="0.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row>
    <row r="49" spans="3:35" x14ac:dyDescent="0.2">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row>
    <row r="51" spans="3:35" x14ac:dyDescent="0.2">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row>
    <row r="52" spans="3:35" x14ac:dyDescent="0.2">
      <c r="C52" s="206"/>
      <c r="D52" s="206"/>
      <c r="E52" s="206"/>
      <c r="F52" s="206"/>
      <c r="G52" s="206"/>
      <c r="H52" s="206"/>
      <c r="I52" s="206"/>
      <c r="J52" s="206"/>
      <c r="K52" s="206"/>
      <c r="L52" s="206"/>
      <c r="M52" s="206"/>
      <c r="N52" s="206"/>
      <c r="O52" s="206"/>
      <c r="P52" s="206"/>
      <c r="Q52" s="206"/>
      <c r="R52" s="206"/>
      <c r="S52" s="206"/>
      <c r="T52" s="206"/>
      <c r="U52" s="206"/>
      <c r="V52" s="206"/>
      <c r="W52" s="206"/>
      <c r="X52" s="206"/>
      <c r="Y52" s="206"/>
      <c r="Z52" s="206"/>
      <c r="AA52" s="206"/>
      <c r="AB52" s="206"/>
      <c r="AC52" s="206"/>
      <c r="AD52" s="206"/>
      <c r="AE52" s="206"/>
      <c r="AF52" s="206"/>
      <c r="AG52" s="206"/>
      <c r="AH52" s="206"/>
      <c r="AI52" s="206"/>
    </row>
  </sheetData>
  <mergeCells count="7">
    <mergeCell ref="C42:AG42"/>
    <mergeCell ref="B2:E4"/>
    <mergeCell ref="F2:AG4"/>
    <mergeCell ref="B6:C6"/>
    <mergeCell ref="F6:AG6"/>
    <mergeCell ref="B10:AG10"/>
    <mergeCell ref="V14:W14"/>
  </mergeCells>
  <conditionalFormatting sqref="C41:AG41">
    <cfRule type="cellIs" dxfId="137" priority="11" operator="greaterThan">
      <formula>365</formula>
    </cfRule>
  </conditionalFormatting>
  <conditionalFormatting sqref="C17:AG41">
    <cfRule type="containsText" dxfId="136" priority="1" operator="containsText" text="MA">
      <formula>NOT(ISERROR(SEARCH("MA",C17)))</formula>
    </cfRule>
    <cfRule type="containsText" dxfId="135" priority="7" operator="containsText" text="EE">
      <formula>NOT(ISERROR(SEARCH("EE",C17)))</formula>
    </cfRule>
    <cfRule type="containsText" dxfId="134" priority="9" operator="containsText" text="IE">
      <formula>NOT(ISERROR(SEARCH("IE",C17)))</formula>
    </cfRule>
    <cfRule type="containsText" dxfId="133" priority="10" operator="containsText" text="ID">
      <formula>NOT(ISERROR(SEARCH("ID",C17)))</formula>
    </cfRule>
  </conditionalFormatting>
  <conditionalFormatting sqref="AK21:AL21">
    <cfRule type="cellIs" dxfId="132" priority="8" operator="greaterThanOrEqual">
      <formula>365</formula>
    </cfRule>
  </conditionalFormatting>
  <conditionalFormatting sqref="AP21">
    <cfRule type="cellIs" dxfId="131" priority="6" operator="greaterThanOrEqual">
      <formula>365</formula>
    </cfRule>
  </conditionalFormatting>
  <conditionalFormatting sqref="AG52:AH52">
    <cfRule type="cellIs" dxfId="130" priority="5" operator="greaterThanOrEqual">
      <formula>365</formula>
    </cfRule>
  </conditionalFormatting>
  <conditionalFormatting sqref="C51:AF51">
    <cfRule type="cellIs" dxfId="129" priority="4" operator="greaterThanOrEqual">
      <formula>365</formula>
    </cfRule>
  </conditionalFormatting>
  <conditionalFormatting sqref="D49:AG49">
    <cfRule type="cellIs" dxfId="128" priority="3" operator="greaterThanOrEqual">
      <formula>365</formula>
    </cfRule>
  </conditionalFormatting>
  <conditionalFormatting sqref="C52:AF52">
    <cfRule type="cellIs" dxfId="127" priority="2"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18A79-EC55-441D-ABAA-4483AFBC711D}">
  <dimension ref="B1:BQ52"/>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248</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261</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236</v>
      </c>
      <c r="G12" s="39"/>
      <c r="H12" s="39"/>
      <c r="I12" s="39"/>
      <c r="J12" s="39"/>
      <c r="K12" s="39"/>
      <c r="L12" s="39"/>
      <c r="M12" s="39"/>
      <c r="N12" s="39"/>
      <c r="O12" s="39"/>
      <c r="P12" s="39"/>
      <c r="Q12" s="36" t="s">
        <v>0</v>
      </c>
      <c r="R12" s="36"/>
      <c r="S12" s="36"/>
      <c r="T12" s="36"/>
      <c r="U12" s="36"/>
      <c r="V12" s="39" t="s">
        <v>237</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238</v>
      </c>
      <c r="G14" s="39"/>
      <c r="H14" s="39"/>
      <c r="I14" s="39"/>
      <c r="J14" s="39"/>
      <c r="K14" s="39"/>
      <c r="L14" s="39"/>
      <c r="M14" s="39"/>
      <c r="N14" s="39"/>
      <c r="O14" s="39"/>
      <c r="P14" s="39"/>
      <c r="Q14" s="36" t="s">
        <v>2</v>
      </c>
      <c r="R14" s="36"/>
      <c r="S14" s="36"/>
      <c r="T14" s="36"/>
      <c r="U14" s="36"/>
      <c r="V14" s="239" t="s">
        <v>239</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21.01</v>
      </c>
      <c r="D17" s="49">
        <v>32.159999999999997</v>
      </c>
      <c r="E17" s="49">
        <v>12.63</v>
      </c>
      <c r="F17" s="49">
        <v>8.26</v>
      </c>
      <c r="G17" s="49">
        <v>13.32</v>
      </c>
      <c r="H17" s="49">
        <v>23.76</v>
      </c>
      <c r="I17" s="49">
        <v>26.41</v>
      </c>
      <c r="J17" s="49">
        <v>20.88</v>
      </c>
      <c r="K17" s="49">
        <v>25.41</v>
      </c>
      <c r="L17" s="49">
        <v>13.94</v>
      </c>
      <c r="M17" s="49">
        <v>15.7</v>
      </c>
      <c r="N17" s="49">
        <v>16.03</v>
      </c>
      <c r="O17" s="49">
        <v>13.37</v>
      </c>
      <c r="P17" s="49">
        <v>6.79</v>
      </c>
      <c r="Q17" s="49">
        <v>15.91</v>
      </c>
      <c r="R17" s="49">
        <v>8.7799999999999994</v>
      </c>
      <c r="S17" s="49">
        <v>18.75</v>
      </c>
      <c r="T17" s="49">
        <v>13.13</v>
      </c>
      <c r="U17" s="49">
        <v>19.55</v>
      </c>
      <c r="V17" s="49">
        <v>16.64</v>
      </c>
      <c r="W17" s="49">
        <v>39.08</v>
      </c>
      <c r="X17" s="49">
        <v>22.38</v>
      </c>
      <c r="Y17" s="49">
        <v>18.23</v>
      </c>
      <c r="Z17" s="49">
        <v>17.16</v>
      </c>
      <c r="AA17" s="49">
        <v>21.95</v>
      </c>
      <c r="AB17" s="49">
        <v>16.25</v>
      </c>
      <c r="AC17" s="49">
        <v>14.21</v>
      </c>
      <c r="AD17" s="49">
        <v>10.039999999999999</v>
      </c>
      <c r="AE17" s="49">
        <v>13.59</v>
      </c>
      <c r="AF17" s="49">
        <v>9.5500000000000007</v>
      </c>
      <c r="AG17" s="49">
        <v>18.940000000000001</v>
      </c>
    </row>
    <row r="18" spans="2:69" s="9" customFormat="1" x14ac:dyDescent="0.2">
      <c r="B18" s="42">
        <v>4.1666666666666664E-2</v>
      </c>
      <c r="C18" s="49">
        <v>15.78</v>
      </c>
      <c r="D18" s="49">
        <v>24.49</v>
      </c>
      <c r="E18" s="49">
        <v>15.27</v>
      </c>
      <c r="F18" s="49">
        <v>18.61</v>
      </c>
      <c r="G18" s="49">
        <v>11.71</v>
      </c>
      <c r="H18" s="49">
        <v>15.74</v>
      </c>
      <c r="I18" s="49">
        <v>24.66</v>
      </c>
      <c r="J18" s="49">
        <v>23.74</v>
      </c>
      <c r="K18" s="49">
        <v>29.02</v>
      </c>
      <c r="L18" s="49">
        <v>14.13</v>
      </c>
      <c r="M18" s="49">
        <v>16.68</v>
      </c>
      <c r="N18" s="49">
        <v>16.95</v>
      </c>
      <c r="O18" s="49">
        <v>14.01</v>
      </c>
      <c r="P18" s="49">
        <v>6.92</v>
      </c>
      <c r="Q18" s="49">
        <v>17.8</v>
      </c>
      <c r="R18" s="49">
        <v>8.68</v>
      </c>
      <c r="S18" s="49">
        <v>17.78</v>
      </c>
      <c r="T18" s="49">
        <v>13.54</v>
      </c>
      <c r="U18" s="49">
        <v>24.33</v>
      </c>
      <c r="V18" s="49">
        <v>18.97</v>
      </c>
      <c r="W18" s="49">
        <v>38.72</v>
      </c>
      <c r="X18" s="49">
        <v>22.58</v>
      </c>
      <c r="Y18" s="49">
        <v>19.399999999999999</v>
      </c>
      <c r="Z18" s="49">
        <v>16.29</v>
      </c>
      <c r="AA18" s="49">
        <v>23.75</v>
      </c>
      <c r="AB18" s="49">
        <v>18.510000000000002</v>
      </c>
      <c r="AC18" s="49">
        <v>12.56</v>
      </c>
      <c r="AD18" s="49">
        <v>10.53</v>
      </c>
      <c r="AE18" s="49">
        <v>12.68</v>
      </c>
      <c r="AF18" s="49">
        <v>9.35</v>
      </c>
      <c r="AG18" s="49">
        <v>21.29</v>
      </c>
    </row>
    <row r="19" spans="2:69" s="9" customFormat="1" x14ac:dyDescent="0.2">
      <c r="B19" s="42">
        <v>8.3333333333333329E-2</v>
      </c>
      <c r="C19" s="49">
        <v>13.14</v>
      </c>
      <c r="D19" s="49">
        <v>16.309999999999999</v>
      </c>
      <c r="E19" s="49">
        <v>15.66</v>
      </c>
      <c r="F19" s="49">
        <v>14.04</v>
      </c>
      <c r="G19" s="49">
        <v>13.43</v>
      </c>
      <c r="H19" s="49">
        <v>17.12</v>
      </c>
      <c r="I19" s="49">
        <v>27.99</v>
      </c>
      <c r="J19" s="49">
        <v>22.36</v>
      </c>
      <c r="K19" s="49">
        <v>25.96</v>
      </c>
      <c r="L19" s="49">
        <v>15.13</v>
      </c>
      <c r="M19" s="49">
        <v>15</v>
      </c>
      <c r="N19" s="49">
        <v>17.66</v>
      </c>
      <c r="O19" s="49">
        <v>16.3</v>
      </c>
      <c r="P19" s="49">
        <v>7.57</v>
      </c>
      <c r="Q19" s="49">
        <v>18.55</v>
      </c>
      <c r="R19" s="49">
        <v>8.7100000000000009</v>
      </c>
      <c r="S19" s="49">
        <v>23.02</v>
      </c>
      <c r="T19" s="49">
        <v>16.920000000000002</v>
      </c>
      <c r="U19" s="49">
        <v>19.91</v>
      </c>
      <c r="V19" s="49">
        <v>19.87</v>
      </c>
      <c r="W19" s="49">
        <v>32.07</v>
      </c>
      <c r="X19" s="49">
        <v>23.63</v>
      </c>
      <c r="Y19" s="49">
        <v>17.75</v>
      </c>
      <c r="Z19" s="49">
        <v>21.15</v>
      </c>
      <c r="AA19" s="49">
        <v>25.8</v>
      </c>
      <c r="AB19" s="49">
        <v>17.649999999999999</v>
      </c>
      <c r="AC19" s="49">
        <v>14.29</v>
      </c>
      <c r="AD19" s="49">
        <v>10.33</v>
      </c>
      <c r="AE19" s="49">
        <v>15.24</v>
      </c>
      <c r="AF19" s="49">
        <v>8.6</v>
      </c>
      <c r="AG19" s="49">
        <v>22.55</v>
      </c>
    </row>
    <row r="20" spans="2:69" s="9" customFormat="1" x14ac:dyDescent="0.2">
      <c r="B20" s="42">
        <v>0.125</v>
      </c>
      <c r="C20" s="49">
        <v>10.51</v>
      </c>
      <c r="D20" s="49">
        <v>16</v>
      </c>
      <c r="E20" s="49">
        <v>17.7</v>
      </c>
      <c r="F20" s="49">
        <v>12.35</v>
      </c>
      <c r="G20" s="49">
        <v>12.98</v>
      </c>
      <c r="H20" s="49">
        <v>15.01</v>
      </c>
      <c r="I20" s="49">
        <v>33.74</v>
      </c>
      <c r="J20" s="49">
        <v>22.27</v>
      </c>
      <c r="K20" s="49">
        <v>21.95</v>
      </c>
      <c r="L20" s="49">
        <v>15.35</v>
      </c>
      <c r="M20" s="49">
        <v>17.45</v>
      </c>
      <c r="N20" s="49">
        <v>19.41</v>
      </c>
      <c r="O20" s="49">
        <v>21.97</v>
      </c>
      <c r="P20" s="49">
        <v>7.77</v>
      </c>
      <c r="Q20" s="49">
        <v>14.72</v>
      </c>
      <c r="R20" s="49">
        <v>9.0399999999999991</v>
      </c>
      <c r="S20" s="49">
        <v>18.690000000000001</v>
      </c>
      <c r="T20" s="49">
        <v>16.440000000000001</v>
      </c>
      <c r="U20" s="49">
        <v>11.85</v>
      </c>
      <c r="V20" s="49">
        <v>18.29</v>
      </c>
      <c r="W20" s="49">
        <v>25.53</v>
      </c>
      <c r="X20" s="49">
        <v>24.5</v>
      </c>
      <c r="Y20" s="49">
        <v>16.39</v>
      </c>
      <c r="Z20" s="49">
        <v>21.66</v>
      </c>
      <c r="AA20" s="49">
        <v>34.479999999999997</v>
      </c>
      <c r="AB20" s="49">
        <v>18.75</v>
      </c>
      <c r="AC20" s="49">
        <v>16.86</v>
      </c>
      <c r="AD20" s="49">
        <v>6.46</v>
      </c>
      <c r="AE20" s="49">
        <v>13.22</v>
      </c>
      <c r="AF20" s="49">
        <v>13.39</v>
      </c>
      <c r="AG20" s="49">
        <v>24.19</v>
      </c>
    </row>
    <row r="21" spans="2:69" s="9" customFormat="1" x14ac:dyDescent="0.2">
      <c r="B21" s="42">
        <v>0.16666666666666666</v>
      </c>
      <c r="C21" s="49">
        <v>14.33</v>
      </c>
      <c r="D21" s="49">
        <v>16.940000000000001</v>
      </c>
      <c r="E21" s="49">
        <v>17.73</v>
      </c>
      <c r="F21" s="49">
        <v>13.3</v>
      </c>
      <c r="G21" s="49">
        <v>12.83</v>
      </c>
      <c r="H21" s="49">
        <v>16.36</v>
      </c>
      <c r="I21" s="49">
        <v>34.72</v>
      </c>
      <c r="J21" s="49">
        <v>19.43</v>
      </c>
      <c r="K21" s="49">
        <v>33.5</v>
      </c>
      <c r="L21" s="49">
        <v>16.3</v>
      </c>
      <c r="M21" s="49">
        <v>16.7</v>
      </c>
      <c r="N21" s="49">
        <v>19.100000000000001</v>
      </c>
      <c r="O21" s="49">
        <v>21.6</v>
      </c>
      <c r="P21" s="49">
        <v>10.93</v>
      </c>
      <c r="Q21" s="49">
        <v>10.48</v>
      </c>
      <c r="R21" s="49">
        <v>12.22</v>
      </c>
      <c r="S21" s="49">
        <v>12.77</v>
      </c>
      <c r="T21" s="49">
        <v>15.64</v>
      </c>
      <c r="U21" s="49">
        <v>15.69</v>
      </c>
      <c r="V21" s="49">
        <v>19.45</v>
      </c>
      <c r="W21" s="49">
        <v>27.62</v>
      </c>
      <c r="X21" s="49">
        <v>25.64</v>
      </c>
      <c r="Y21" s="49">
        <v>16.05</v>
      </c>
      <c r="Z21" s="49">
        <v>23.54</v>
      </c>
      <c r="AA21" s="49">
        <v>27.32</v>
      </c>
      <c r="AB21" s="49">
        <v>20.48</v>
      </c>
      <c r="AC21" s="49">
        <v>18.829999999999998</v>
      </c>
      <c r="AD21" s="49">
        <v>5.44</v>
      </c>
      <c r="AE21" s="49">
        <v>15.88</v>
      </c>
      <c r="AF21" s="49">
        <v>19.09</v>
      </c>
      <c r="AG21" s="49">
        <v>22.88</v>
      </c>
      <c r="AK21" s="206"/>
      <c r="AL21" s="206"/>
      <c r="AP21" s="206"/>
      <c r="BJ21" s="10"/>
      <c r="BK21" s="10"/>
      <c r="BL21" s="5"/>
      <c r="BM21" s="5"/>
      <c r="BN21" s="5"/>
      <c r="BO21" s="5"/>
      <c r="BP21" s="5"/>
      <c r="BQ21"/>
    </row>
    <row r="22" spans="2:69" s="9" customFormat="1" x14ac:dyDescent="0.2">
      <c r="B22" s="42">
        <v>0.20833333333333334</v>
      </c>
      <c r="C22" s="49">
        <v>22.55</v>
      </c>
      <c r="D22" s="49">
        <v>21.68</v>
      </c>
      <c r="E22" s="49">
        <v>19.09</v>
      </c>
      <c r="F22" s="49">
        <v>14.95</v>
      </c>
      <c r="G22" s="49">
        <v>12.01</v>
      </c>
      <c r="H22" s="49">
        <v>19.579999999999998</v>
      </c>
      <c r="I22" s="49">
        <v>32.729999999999997</v>
      </c>
      <c r="J22" s="49">
        <v>24.74</v>
      </c>
      <c r="K22" s="49">
        <v>32.799999999999997</v>
      </c>
      <c r="L22" s="49">
        <v>29.29</v>
      </c>
      <c r="M22" s="49">
        <v>18.28</v>
      </c>
      <c r="N22" s="49">
        <v>21.61</v>
      </c>
      <c r="O22" s="49">
        <v>25.93</v>
      </c>
      <c r="P22" s="49">
        <v>17.77</v>
      </c>
      <c r="Q22" s="49">
        <v>13.08</v>
      </c>
      <c r="R22" s="49">
        <v>16.2</v>
      </c>
      <c r="S22" s="49">
        <v>21</v>
      </c>
      <c r="T22" s="49">
        <v>19.37</v>
      </c>
      <c r="U22" s="49">
        <v>19.04</v>
      </c>
      <c r="V22" s="49">
        <v>16.5</v>
      </c>
      <c r="W22" s="49">
        <v>31.82</v>
      </c>
      <c r="X22" s="49">
        <v>26.76</v>
      </c>
      <c r="Y22" s="49">
        <v>25.15</v>
      </c>
      <c r="Z22" s="49">
        <v>15.65</v>
      </c>
      <c r="AA22" s="49">
        <v>17.45</v>
      </c>
      <c r="AB22" s="49">
        <v>24.7</v>
      </c>
      <c r="AC22" s="49">
        <v>16.21</v>
      </c>
      <c r="AD22" s="49">
        <v>5.84</v>
      </c>
      <c r="AE22" s="49">
        <v>34.369999999999997</v>
      </c>
      <c r="AF22" s="49">
        <v>25.95</v>
      </c>
      <c r="AG22" s="49">
        <v>25.69</v>
      </c>
    </row>
    <row r="23" spans="2:69" s="9" customFormat="1" x14ac:dyDescent="0.2">
      <c r="B23" s="42">
        <v>0.25</v>
      </c>
      <c r="C23" s="49">
        <v>18.21</v>
      </c>
      <c r="D23" s="49">
        <v>21.32</v>
      </c>
      <c r="E23" s="49">
        <v>28.48</v>
      </c>
      <c r="F23" s="49">
        <v>16.02</v>
      </c>
      <c r="G23" s="49">
        <v>10.89</v>
      </c>
      <c r="H23" s="49">
        <v>18.71</v>
      </c>
      <c r="I23" s="49">
        <v>31.4</v>
      </c>
      <c r="J23" s="49">
        <v>26.41</v>
      </c>
      <c r="K23" s="49">
        <v>25.57</v>
      </c>
      <c r="L23" s="49">
        <v>33.94</v>
      </c>
      <c r="M23" s="49">
        <v>21.29</v>
      </c>
      <c r="N23" s="49">
        <v>20.21</v>
      </c>
      <c r="O23" s="49">
        <v>17.37</v>
      </c>
      <c r="P23" s="49">
        <v>12.33</v>
      </c>
      <c r="Q23" s="49">
        <v>18.75</v>
      </c>
      <c r="R23" s="49">
        <v>12.11</v>
      </c>
      <c r="S23" s="49">
        <v>26.42</v>
      </c>
      <c r="T23" s="49">
        <v>16.739999999999998</v>
      </c>
      <c r="U23" s="49">
        <v>24.57</v>
      </c>
      <c r="V23" s="49">
        <v>30.2</v>
      </c>
      <c r="W23" s="49">
        <v>31.65</v>
      </c>
      <c r="X23" s="49">
        <v>27.87</v>
      </c>
      <c r="Y23" s="49">
        <v>30.96</v>
      </c>
      <c r="Z23" s="49">
        <v>16.68</v>
      </c>
      <c r="AA23" s="49">
        <v>15.46</v>
      </c>
      <c r="AB23" s="49">
        <v>20.96</v>
      </c>
      <c r="AC23" s="49">
        <v>12.89</v>
      </c>
      <c r="AD23" s="49">
        <v>7.29</v>
      </c>
      <c r="AE23" s="49">
        <v>18.45</v>
      </c>
      <c r="AF23" s="49">
        <v>20.27</v>
      </c>
      <c r="AG23" s="49">
        <v>37.99</v>
      </c>
    </row>
    <row r="24" spans="2:69" s="9" customFormat="1" x14ac:dyDescent="0.2">
      <c r="B24" s="42">
        <v>0.29166666666666669</v>
      </c>
      <c r="C24" s="49">
        <v>19.87</v>
      </c>
      <c r="D24" s="49">
        <v>23.51</v>
      </c>
      <c r="E24" s="49">
        <v>17.440000000000001</v>
      </c>
      <c r="F24" s="49">
        <v>9.81</v>
      </c>
      <c r="G24" s="49">
        <v>12.1</v>
      </c>
      <c r="H24" s="49">
        <v>14.35</v>
      </c>
      <c r="I24" s="49">
        <v>30.68</v>
      </c>
      <c r="J24" s="49">
        <v>25.63</v>
      </c>
      <c r="K24" s="49">
        <v>24.86</v>
      </c>
      <c r="L24" s="49">
        <v>28.99</v>
      </c>
      <c r="M24" s="49">
        <v>23.52</v>
      </c>
      <c r="N24" s="49">
        <v>29.21</v>
      </c>
      <c r="O24" s="49">
        <v>14.52</v>
      </c>
      <c r="P24" s="49">
        <v>14.27</v>
      </c>
      <c r="Q24" s="49">
        <v>23.95</v>
      </c>
      <c r="R24" s="49">
        <v>22.79</v>
      </c>
      <c r="S24" s="49">
        <v>21.95</v>
      </c>
      <c r="T24" s="49">
        <v>19.399999999999999</v>
      </c>
      <c r="U24" s="49">
        <v>31.5</v>
      </c>
      <c r="V24" s="49">
        <v>29.63</v>
      </c>
      <c r="W24" s="49">
        <v>33.75</v>
      </c>
      <c r="X24" s="49">
        <v>38.380000000000003</v>
      </c>
      <c r="Y24" s="49">
        <v>28.04</v>
      </c>
      <c r="Z24" s="49">
        <v>23.42</v>
      </c>
      <c r="AA24" s="49">
        <v>25.84</v>
      </c>
      <c r="AB24" s="49">
        <v>23.04</v>
      </c>
      <c r="AC24" s="49">
        <v>15.8</v>
      </c>
      <c r="AD24" s="49">
        <v>8.9</v>
      </c>
      <c r="AE24" s="49">
        <v>23.4</v>
      </c>
      <c r="AF24" s="49">
        <v>11.4</v>
      </c>
      <c r="AG24" s="49">
        <v>43.99</v>
      </c>
    </row>
    <row r="25" spans="2:69" s="9" customFormat="1" x14ac:dyDescent="0.2">
      <c r="B25" s="42">
        <v>0.33333333333333331</v>
      </c>
      <c r="C25" s="49">
        <v>24.3</v>
      </c>
      <c r="D25" s="49">
        <v>26.45</v>
      </c>
      <c r="E25" s="49">
        <v>22.05</v>
      </c>
      <c r="F25" s="49">
        <v>9.98</v>
      </c>
      <c r="G25" s="49">
        <v>9.65</v>
      </c>
      <c r="H25" s="49">
        <v>16.96</v>
      </c>
      <c r="I25" s="49">
        <v>33.43</v>
      </c>
      <c r="J25" s="49" t="s">
        <v>234</v>
      </c>
      <c r="K25" s="49">
        <v>29.12</v>
      </c>
      <c r="L25" s="49">
        <v>23.95</v>
      </c>
      <c r="M25" s="49">
        <v>22.42</v>
      </c>
      <c r="N25" s="49">
        <v>27.66</v>
      </c>
      <c r="O25" s="49">
        <v>16.47</v>
      </c>
      <c r="P25" s="49">
        <v>16.02</v>
      </c>
      <c r="Q25" s="49">
        <v>22.26</v>
      </c>
      <c r="R25" s="49">
        <v>24.71</v>
      </c>
      <c r="S25" s="49">
        <v>20.67</v>
      </c>
      <c r="T25" s="49">
        <v>19.239999999999998</v>
      </c>
      <c r="U25" s="49">
        <v>29.26</v>
      </c>
      <c r="V25" s="49">
        <v>28.97</v>
      </c>
      <c r="W25" s="49">
        <v>32.64</v>
      </c>
      <c r="X25" s="49">
        <v>48.44</v>
      </c>
      <c r="Y25" s="49">
        <v>25.6</v>
      </c>
      <c r="Z25" s="49" t="s">
        <v>234</v>
      </c>
      <c r="AA25" s="49">
        <v>30.66</v>
      </c>
      <c r="AB25" s="49">
        <v>30.39</v>
      </c>
      <c r="AC25" s="49">
        <v>13.22</v>
      </c>
      <c r="AD25" s="49">
        <v>8.7200000000000006</v>
      </c>
      <c r="AE25" s="49">
        <v>19.22</v>
      </c>
      <c r="AF25" s="49">
        <v>10.81</v>
      </c>
      <c r="AG25" s="49">
        <v>45.04</v>
      </c>
    </row>
    <row r="26" spans="2:69" s="9" customFormat="1" x14ac:dyDescent="0.2">
      <c r="B26" s="42">
        <v>0.375</v>
      </c>
      <c r="C26" s="49">
        <v>23.88</v>
      </c>
      <c r="D26" s="49">
        <v>27.01</v>
      </c>
      <c r="E26" s="49">
        <v>21.38</v>
      </c>
      <c r="F26" s="49">
        <v>10.119999999999999</v>
      </c>
      <c r="G26" s="49">
        <v>7.89</v>
      </c>
      <c r="H26" s="49">
        <v>19.32</v>
      </c>
      <c r="I26" s="49">
        <v>30.26</v>
      </c>
      <c r="J26" s="49" t="s">
        <v>234</v>
      </c>
      <c r="K26" s="49">
        <v>14.18</v>
      </c>
      <c r="L26" s="49">
        <v>16.170000000000002</v>
      </c>
      <c r="M26" s="49">
        <v>19.75</v>
      </c>
      <c r="N26" s="49">
        <v>19.09</v>
      </c>
      <c r="O26" s="49">
        <v>15.81</v>
      </c>
      <c r="P26" s="49">
        <v>13.8</v>
      </c>
      <c r="Q26" s="49">
        <v>20.149999999999999</v>
      </c>
      <c r="R26" s="49">
        <v>19.920000000000002</v>
      </c>
      <c r="S26" s="49">
        <v>22.78</v>
      </c>
      <c r="T26" s="49">
        <v>23.28</v>
      </c>
      <c r="U26" s="49">
        <v>27.04</v>
      </c>
      <c r="V26" s="49">
        <v>32.47</v>
      </c>
      <c r="W26" s="49">
        <v>29.82</v>
      </c>
      <c r="X26" s="49">
        <v>39.229999999999997</v>
      </c>
      <c r="Y26" s="49">
        <v>20.63</v>
      </c>
      <c r="Z26" s="49" t="s">
        <v>234</v>
      </c>
      <c r="AA26" s="49">
        <v>23.36</v>
      </c>
      <c r="AB26" s="49">
        <v>20.83</v>
      </c>
      <c r="AC26" s="49">
        <v>10.44</v>
      </c>
      <c r="AD26" s="49">
        <v>9.1300000000000008</v>
      </c>
      <c r="AE26" s="49">
        <v>21.43</v>
      </c>
      <c r="AF26" s="49">
        <v>11.26</v>
      </c>
      <c r="AG26" s="49">
        <v>29.51</v>
      </c>
    </row>
    <row r="27" spans="2:69" s="9" customFormat="1" x14ac:dyDescent="0.2">
      <c r="B27" s="42">
        <v>0.41666666666666669</v>
      </c>
      <c r="C27" s="49">
        <v>23.01</v>
      </c>
      <c r="D27" s="49">
        <v>26.6</v>
      </c>
      <c r="E27" s="49">
        <v>18.53</v>
      </c>
      <c r="F27" s="49">
        <v>15.05</v>
      </c>
      <c r="G27" s="49">
        <v>9.3800000000000008</v>
      </c>
      <c r="H27" s="49">
        <v>19.5</v>
      </c>
      <c r="I27" s="49">
        <v>26.23</v>
      </c>
      <c r="J27" s="49" t="s">
        <v>234</v>
      </c>
      <c r="K27" s="49">
        <v>14.97</v>
      </c>
      <c r="L27" s="49">
        <v>12.52</v>
      </c>
      <c r="M27" s="49">
        <v>14.25</v>
      </c>
      <c r="N27" s="49">
        <v>17.600000000000001</v>
      </c>
      <c r="O27" s="49">
        <v>16.38</v>
      </c>
      <c r="P27" s="49">
        <v>10.54</v>
      </c>
      <c r="Q27" s="49">
        <v>21.18</v>
      </c>
      <c r="R27" s="49">
        <v>13.79</v>
      </c>
      <c r="S27" s="49">
        <v>29.15</v>
      </c>
      <c r="T27" s="49" t="s">
        <v>234</v>
      </c>
      <c r="U27" s="49">
        <v>28.2</v>
      </c>
      <c r="V27" s="49">
        <v>31.56</v>
      </c>
      <c r="W27" s="49">
        <v>26.29</v>
      </c>
      <c r="X27" s="49">
        <v>30.18</v>
      </c>
      <c r="Y27" s="49">
        <v>16.27</v>
      </c>
      <c r="Z27" s="49" t="s">
        <v>234</v>
      </c>
      <c r="AA27" s="49">
        <v>18.239999999999998</v>
      </c>
      <c r="AB27" s="49">
        <v>20.72</v>
      </c>
      <c r="AC27" s="49">
        <v>10.34</v>
      </c>
      <c r="AD27" s="49">
        <v>9.98</v>
      </c>
      <c r="AE27" s="49">
        <v>15.79</v>
      </c>
      <c r="AF27" s="49">
        <v>11.47</v>
      </c>
      <c r="AG27" s="49">
        <v>23.58</v>
      </c>
    </row>
    <row r="28" spans="2:69" s="9" customFormat="1" x14ac:dyDescent="0.2">
      <c r="B28" s="42">
        <v>0.45833333333333331</v>
      </c>
      <c r="C28" s="49">
        <v>18.38</v>
      </c>
      <c r="D28" s="49">
        <v>34.53</v>
      </c>
      <c r="E28" s="49">
        <v>18.22</v>
      </c>
      <c r="F28" s="49">
        <v>13.43</v>
      </c>
      <c r="G28" s="49">
        <v>12.43</v>
      </c>
      <c r="H28" s="49">
        <v>17.97</v>
      </c>
      <c r="I28" s="49">
        <v>13.64</v>
      </c>
      <c r="J28" s="49" t="s">
        <v>234</v>
      </c>
      <c r="K28" s="49">
        <v>13.19</v>
      </c>
      <c r="L28" s="49">
        <v>10.96</v>
      </c>
      <c r="M28" s="49">
        <v>12.76</v>
      </c>
      <c r="N28" s="49">
        <v>17.059999999999999</v>
      </c>
      <c r="O28" s="49">
        <v>18.22</v>
      </c>
      <c r="P28" s="49">
        <v>10.37</v>
      </c>
      <c r="Q28" s="49">
        <v>17.29</v>
      </c>
      <c r="R28" s="49">
        <v>10.71</v>
      </c>
      <c r="S28" s="49">
        <v>18.68</v>
      </c>
      <c r="T28" s="49" t="s">
        <v>234</v>
      </c>
      <c r="U28" s="49">
        <v>26.53</v>
      </c>
      <c r="V28" s="49">
        <v>21.55</v>
      </c>
      <c r="W28" s="49">
        <v>21.57</v>
      </c>
      <c r="X28" s="49">
        <v>22.17</v>
      </c>
      <c r="Y28" s="49">
        <v>12.45</v>
      </c>
      <c r="Z28" s="49" t="s">
        <v>234</v>
      </c>
      <c r="AA28" s="49">
        <v>15.13</v>
      </c>
      <c r="AB28" s="49">
        <v>21.25</v>
      </c>
      <c r="AC28" s="49">
        <v>9.99</v>
      </c>
      <c r="AD28" s="49">
        <v>9.2899999999999991</v>
      </c>
      <c r="AE28" s="49">
        <v>14.39</v>
      </c>
      <c r="AF28" s="49">
        <v>10.33</v>
      </c>
      <c r="AG28" s="49">
        <v>19.850000000000001</v>
      </c>
    </row>
    <row r="29" spans="2:69" s="9" customFormat="1" x14ac:dyDescent="0.2">
      <c r="B29" s="42">
        <v>0.5</v>
      </c>
      <c r="C29" s="49">
        <v>13.64</v>
      </c>
      <c r="D29" s="49">
        <v>23.72</v>
      </c>
      <c r="E29" s="49">
        <v>22.2</v>
      </c>
      <c r="F29" s="49">
        <v>10.029999999999999</v>
      </c>
      <c r="G29" s="49">
        <v>11.47</v>
      </c>
      <c r="H29" s="49">
        <v>16.71</v>
      </c>
      <c r="I29" s="49">
        <v>12.51</v>
      </c>
      <c r="J29" s="49" t="s">
        <v>234</v>
      </c>
      <c r="K29" s="49">
        <v>13.35</v>
      </c>
      <c r="L29" s="49">
        <v>9.9600000000000009</v>
      </c>
      <c r="M29" s="49">
        <v>12.34</v>
      </c>
      <c r="N29" s="49">
        <v>17.25</v>
      </c>
      <c r="O29" s="49">
        <v>20.81</v>
      </c>
      <c r="P29" s="49">
        <v>10.52</v>
      </c>
      <c r="Q29" s="49">
        <v>11.5</v>
      </c>
      <c r="R29" s="49">
        <v>9.17</v>
      </c>
      <c r="S29" s="49">
        <v>12.43</v>
      </c>
      <c r="T29" s="49" t="s">
        <v>234</v>
      </c>
      <c r="U29" s="49">
        <v>19.89</v>
      </c>
      <c r="V29" s="49">
        <v>19.55</v>
      </c>
      <c r="W29" s="49">
        <v>17.23</v>
      </c>
      <c r="X29" s="49">
        <v>18.13</v>
      </c>
      <c r="Y29" s="49">
        <v>9.27</v>
      </c>
      <c r="Z29" s="49" t="s">
        <v>234</v>
      </c>
      <c r="AA29" s="49">
        <v>9.68</v>
      </c>
      <c r="AB29" s="49">
        <v>15.78</v>
      </c>
      <c r="AC29" s="49">
        <v>9.52</v>
      </c>
      <c r="AD29" s="49">
        <v>8.65</v>
      </c>
      <c r="AE29" s="49">
        <v>10.65</v>
      </c>
      <c r="AF29" s="49">
        <v>9.0299999999999994</v>
      </c>
      <c r="AG29" s="49">
        <v>18.260000000000002</v>
      </c>
    </row>
    <row r="30" spans="2:69" s="9" customFormat="1" x14ac:dyDescent="0.2">
      <c r="B30" s="42">
        <v>0.54166666666666663</v>
      </c>
      <c r="C30" s="49">
        <v>10.130000000000001</v>
      </c>
      <c r="D30" s="49">
        <v>20.11</v>
      </c>
      <c r="E30" s="49">
        <v>17.18</v>
      </c>
      <c r="F30" s="49">
        <v>9.44</v>
      </c>
      <c r="G30" s="49">
        <v>11.16</v>
      </c>
      <c r="H30" s="49">
        <v>12.94</v>
      </c>
      <c r="I30" s="49">
        <v>14.08</v>
      </c>
      <c r="J30" s="49" t="s">
        <v>234</v>
      </c>
      <c r="K30" s="49">
        <v>11.36</v>
      </c>
      <c r="L30" s="49">
        <v>9.8000000000000007</v>
      </c>
      <c r="M30" s="49">
        <v>13.31</v>
      </c>
      <c r="N30" s="49">
        <v>39.090000000000003</v>
      </c>
      <c r="O30" s="49">
        <v>12.35</v>
      </c>
      <c r="P30" s="49">
        <v>8.26</v>
      </c>
      <c r="Q30" s="49">
        <v>12.11</v>
      </c>
      <c r="R30" s="49">
        <v>8.94</v>
      </c>
      <c r="S30" s="49">
        <v>9.69</v>
      </c>
      <c r="T30" s="49">
        <v>11.34</v>
      </c>
      <c r="U30" s="49">
        <v>13.26</v>
      </c>
      <c r="V30" s="49">
        <v>17.059999999999999</v>
      </c>
      <c r="W30" s="49">
        <v>12.05</v>
      </c>
      <c r="X30" s="49">
        <v>18.61</v>
      </c>
      <c r="Y30" s="49">
        <v>10.37</v>
      </c>
      <c r="Z30" s="49" t="s">
        <v>234</v>
      </c>
      <c r="AA30" s="49">
        <v>7.2</v>
      </c>
      <c r="AB30" s="49">
        <v>13.73</v>
      </c>
      <c r="AC30" s="49">
        <v>9.7899999999999991</v>
      </c>
      <c r="AD30" s="49">
        <v>8.5399999999999991</v>
      </c>
      <c r="AE30" s="49">
        <v>10.06</v>
      </c>
      <c r="AF30" s="49">
        <v>7.26</v>
      </c>
      <c r="AG30" s="49">
        <v>15.86</v>
      </c>
    </row>
    <row r="31" spans="2:69" s="9" customFormat="1" x14ac:dyDescent="0.2">
      <c r="B31" s="42">
        <v>0.58333333333333337</v>
      </c>
      <c r="C31" s="49">
        <v>10.28</v>
      </c>
      <c r="D31" s="49">
        <v>15.27</v>
      </c>
      <c r="E31" s="49">
        <v>10.029999999999999</v>
      </c>
      <c r="F31" s="49">
        <v>8.3000000000000007</v>
      </c>
      <c r="G31" s="49">
        <v>9.1300000000000008</v>
      </c>
      <c r="H31" s="49">
        <v>11.35</v>
      </c>
      <c r="I31" s="49">
        <v>11.44</v>
      </c>
      <c r="J31" s="49" t="s">
        <v>234</v>
      </c>
      <c r="K31" s="49">
        <v>10.72</v>
      </c>
      <c r="L31" s="49">
        <v>10.72</v>
      </c>
      <c r="M31" s="49">
        <v>12.33</v>
      </c>
      <c r="N31" s="49">
        <v>22.75</v>
      </c>
      <c r="O31" s="49">
        <v>12.27</v>
      </c>
      <c r="P31" s="49">
        <v>8.27</v>
      </c>
      <c r="Q31" s="49">
        <v>14.71</v>
      </c>
      <c r="R31" s="49">
        <v>9.01</v>
      </c>
      <c r="S31" s="49">
        <v>9.77</v>
      </c>
      <c r="T31" s="49">
        <v>10.55</v>
      </c>
      <c r="U31" s="49">
        <v>10.51</v>
      </c>
      <c r="V31" s="49">
        <v>13.4</v>
      </c>
      <c r="W31" s="49">
        <v>12.06</v>
      </c>
      <c r="X31" s="49">
        <v>17.03</v>
      </c>
      <c r="Y31" s="49">
        <v>11.67</v>
      </c>
      <c r="Z31" s="49" t="s">
        <v>234</v>
      </c>
      <c r="AA31" s="49">
        <v>6.85</v>
      </c>
      <c r="AB31" s="49">
        <v>9.7100000000000009</v>
      </c>
      <c r="AC31" s="49">
        <v>9.17</v>
      </c>
      <c r="AD31" s="49">
        <v>9.81</v>
      </c>
      <c r="AE31" s="49">
        <v>9.1300000000000008</v>
      </c>
      <c r="AF31" s="49">
        <v>6.56</v>
      </c>
      <c r="AG31" s="49">
        <v>11.09</v>
      </c>
    </row>
    <row r="32" spans="2:69" s="9" customFormat="1" x14ac:dyDescent="0.2">
      <c r="B32" s="42">
        <v>0.625</v>
      </c>
      <c r="C32" s="49">
        <v>9.83</v>
      </c>
      <c r="D32" s="49">
        <v>13.22</v>
      </c>
      <c r="E32" s="49">
        <v>8.1999999999999993</v>
      </c>
      <c r="F32" s="49">
        <v>7.48</v>
      </c>
      <c r="G32" s="49">
        <v>9.52</v>
      </c>
      <c r="H32" s="49">
        <v>11.61</v>
      </c>
      <c r="I32" s="49">
        <v>10.24</v>
      </c>
      <c r="J32" s="49" t="s">
        <v>234</v>
      </c>
      <c r="K32" s="49">
        <v>11.01</v>
      </c>
      <c r="L32" s="49">
        <v>9.39</v>
      </c>
      <c r="M32" s="49">
        <v>10.91</v>
      </c>
      <c r="N32" s="49">
        <v>14.28</v>
      </c>
      <c r="O32" s="49">
        <v>11.77</v>
      </c>
      <c r="P32" s="49">
        <v>8.57</v>
      </c>
      <c r="Q32" s="49">
        <v>12.07</v>
      </c>
      <c r="R32" s="49">
        <v>9.8000000000000007</v>
      </c>
      <c r="S32" s="49">
        <v>8.27</v>
      </c>
      <c r="T32" s="49">
        <v>10.15</v>
      </c>
      <c r="U32" s="49">
        <v>10.69</v>
      </c>
      <c r="V32" s="49">
        <v>9.9</v>
      </c>
      <c r="W32" s="49">
        <v>11.59</v>
      </c>
      <c r="X32" s="49">
        <v>13.93</v>
      </c>
      <c r="Y32" s="49">
        <v>10.87</v>
      </c>
      <c r="Z32" s="49" t="s">
        <v>234</v>
      </c>
      <c r="AA32" s="49">
        <v>6.61</v>
      </c>
      <c r="AB32" s="49">
        <v>16.32</v>
      </c>
      <c r="AC32" s="49">
        <v>7.34</v>
      </c>
      <c r="AD32" s="49">
        <v>8.0500000000000007</v>
      </c>
      <c r="AE32" s="49">
        <v>8.6199999999999992</v>
      </c>
      <c r="AF32" s="49">
        <v>6.26</v>
      </c>
      <c r="AG32" s="49">
        <v>9.33</v>
      </c>
    </row>
    <row r="33" spans="2:36" s="9" customFormat="1" x14ac:dyDescent="0.2">
      <c r="B33" s="42">
        <v>0.66666666666666663</v>
      </c>
      <c r="C33" s="49">
        <v>10.38</v>
      </c>
      <c r="D33" s="49">
        <v>10.94</v>
      </c>
      <c r="E33" s="49">
        <v>7.62</v>
      </c>
      <c r="F33" s="49">
        <v>8.11</v>
      </c>
      <c r="G33" s="49">
        <v>9.89</v>
      </c>
      <c r="H33" s="49">
        <v>12.03</v>
      </c>
      <c r="I33" s="49">
        <v>10.24</v>
      </c>
      <c r="J33" s="49" t="s">
        <v>234</v>
      </c>
      <c r="K33" s="49">
        <v>11.53</v>
      </c>
      <c r="L33" s="49">
        <v>9.5</v>
      </c>
      <c r="M33" s="49">
        <v>11.37</v>
      </c>
      <c r="N33" s="49">
        <v>13.4</v>
      </c>
      <c r="O33" s="49">
        <v>10.53</v>
      </c>
      <c r="P33" s="49">
        <v>10.85</v>
      </c>
      <c r="Q33" s="49">
        <v>9.64</v>
      </c>
      <c r="R33" s="49">
        <v>10.27</v>
      </c>
      <c r="S33" s="49">
        <v>8.23</v>
      </c>
      <c r="T33" s="49">
        <v>10.199999999999999</v>
      </c>
      <c r="U33" s="49">
        <v>9.94</v>
      </c>
      <c r="V33" s="49">
        <v>12.74</v>
      </c>
      <c r="W33" s="49">
        <v>11.04</v>
      </c>
      <c r="X33" s="49">
        <v>12.06</v>
      </c>
      <c r="Y33" s="49">
        <v>12</v>
      </c>
      <c r="Z33" s="49" t="s">
        <v>234</v>
      </c>
      <c r="AA33" s="49">
        <v>9.44</v>
      </c>
      <c r="AB33" s="49">
        <v>9.7899999999999991</v>
      </c>
      <c r="AC33" s="49">
        <v>8.3699999999999992</v>
      </c>
      <c r="AD33" s="49">
        <v>7.5</v>
      </c>
      <c r="AE33" s="49">
        <v>7.77</v>
      </c>
      <c r="AF33" s="49">
        <v>7.25</v>
      </c>
      <c r="AG33" s="49">
        <v>9.5299999999999994</v>
      </c>
    </row>
    <row r="34" spans="2:36" s="9" customFormat="1" x14ac:dyDescent="0.2">
      <c r="B34" s="42">
        <v>0.70833333333333337</v>
      </c>
      <c r="C34" s="49">
        <v>10.62</v>
      </c>
      <c r="D34" s="49">
        <v>11.1</v>
      </c>
      <c r="E34" s="49">
        <v>7.21</v>
      </c>
      <c r="F34" s="49">
        <v>7.65</v>
      </c>
      <c r="G34" s="49">
        <v>10.49</v>
      </c>
      <c r="H34" s="49">
        <v>14.07</v>
      </c>
      <c r="I34" s="49">
        <v>10.8</v>
      </c>
      <c r="J34" s="49">
        <v>13.78</v>
      </c>
      <c r="K34" s="49">
        <v>11.7</v>
      </c>
      <c r="L34" s="49">
        <v>9.77</v>
      </c>
      <c r="M34" s="49">
        <v>11.67</v>
      </c>
      <c r="N34" s="49">
        <v>13.17</v>
      </c>
      <c r="O34" s="49">
        <v>8.93</v>
      </c>
      <c r="P34" s="49">
        <v>12.66</v>
      </c>
      <c r="Q34" s="49">
        <v>8.6</v>
      </c>
      <c r="R34" s="49">
        <v>10.66</v>
      </c>
      <c r="S34" s="49">
        <v>8.84</v>
      </c>
      <c r="T34" s="49">
        <v>12.99</v>
      </c>
      <c r="U34" s="49">
        <v>10.49</v>
      </c>
      <c r="V34" s="49">
        <v>11.5</v>
      </c>
      <c r="W34" s="49">
        <v>12.09</v>
      </c>
      <c r="X34" s="49">
        <v>13.32</v>
      </c>
      <c r="Y34" s="49">
        <v>11.59</v>
      </c>
      <c r="Z34" s="49">
        <v>12.86</v>
      </c>
      <c r="AA34" s="49">
        <v>12.74</v>
      </c>
      <c r="AB34" s="49">
        <v>8.8800000000000008</v>
      </c>
      <c r="AC34" s="49">
        <v>8.64</v>
      </c>
      <c r="AD34" s="49">
        <v>8.64</v>
      </c>
      <c r="AE34" s="49">
        <v>9.3699999999999992</v>
      </c>
      <c r="AF34" s="49">
        <v>7.96</v>
      </c>
      <c r="AG34" s="49">
        <v>10.34</v>
      </c>
    </row>
    <row r="35" spans="2:36" s="9" customFormat="1" x14ac:dyDescent="0.2">
      <c r="B35" s="42">
        <v>0.75</v>
      </c>
      <c r="C35" s="49">
        <v>11.61</v>
      </c>
      <c r="D35" s="49">
        <v>12.59</v>
      </c>
      <c r="E35" s="49">
        <v>6.59</v>
      </c>
      <c r="F35" s="49">
        <v>6.93</v>
      </c>
      <c r="G35" s="49">
        <v>10.130000000000001</v>
      </c>
      <c r="H35" s="49">
        <v>14.95</v>
      </c>
      <c r="I35" s="49">
        <v>11.29</v>
      </c>
      <c r="J35" s="49">
        <v>10.61</v>
      </c>
      <c r="K35" s="49">
        <v>11.64</v>
      </c>
      <c r="L35" s="49">
        <v>9.3699999999999992</v>
      </c>
      <c r="M35" s="49">
        <v>13.45</v>
      </c>
      <c r="N35" s="49">
        <v>15.15</v>
      </c>
      <c r="O35" s="49">
        <v>6.44</v>
      </c>
      <c r="P35" s="49">
        <v>14.39</v>
      </c>
      <c r="Q35" s="49">
        <v>9.64</v>
      </c>
      <c r="R35" s="49">
        <v>10.210000000000001</v>
      </c>
      <c r="S35" s="49">
        <v>9.09</v>
      </c>
      <c r="T35" s="49">
        <v>14.03</v>
      </c>
      <c r="U35" s="49">
        <v>12.31</v>
      </c>
      <c r="V35" s="49">
        <v>13.09</v>
      </c>
      <c r="W35" s="49">
        <v>12.28</v>
      </c>
      <c r="X35" s="49">
        <v>13.52</v>
      </c>
      <c r="Y35" s="49">
        <v>11.81</v>
      </c>
      <c r="Z35" s="49">
        <v>14.46</v>
      </c>
      <c r="AA35" s="49">
        <v>16.59</v>
      </c>
      <c r="AB35" s="49">
        <v>9.07</v>
      </c>
      <c r="AC35" s="49">
        <v>8.2899999999999991</v>
      </c>
      <c r="AD35" s="49">
        <v>10.86</v>
      </c>
      <c r="AE35" s="49">
        <v>9.7100000000000009</v>
      </c>
      <c r="AF35" s="49">
        <v>8.2799999999999994</v>
      </c>
      <c r="AG35" s="49">
        <v>10.87</v>
      </c>
    </row>
    <row r="36" spans="2:36" s="9" customFormat="1" x14ac:dyDescent="0.2">
      <c r="B36" s="42">
        <v>0.79166666666666663</v>
      </c>
      <c r="C36" s="49">
        <v>12.71</v>
      </c>
      <c r="D36" s="49">
        <v>14.39</v>
      </c>
      <c r="E36" s="49">
        <v>6.28</v>
      </c>
      <c r="F36" s="49">
        <v>7.35</v>
      </c>
      <c r="G36" s="49">
        <v>11.6</v>
      </c>
      <c r="H36" s="49">
        <v>19.079999999999998</v>
      </c>
      <c r="I36" s="49">
        <v>12.1</v>
      </c>
      <c r="J36" s="49">
        <v>10.59</v>
      </c>
      <c r="K36" s="49">
        <v>10.08</v>
      </c>
      <c r="L36" s="49">
        <v>12.22</v>
      </c>
      <c r="M36" s="49">
        <v>29.98</v>
      </c>
      <c r="N36" s="49">
        <v>24.18</v>
      </c>
      <c r="O36" s="49">
        <v>6.03</v>
      </c>
      <c r="P36" s="49">
        <v>15.33</v>
      </c>
      <c r="Q36" s="49">
        <v>9.07</v>
      </c>
      <c r="R36" s="49">
        <v>10.91</v>
      </c>
      <c r="S36" s="49">
        <v>8.27</v>
      </c>
      <c r="T36" s="49">
        <v>16.16</v>
      </c>
      <c r="U36" s="49">
        <v>21.7</v>
      </c>
      <c r="V36" s="49">
        <v>15.45</v>
      </c>
      <c r="W36" s="49">
        <v>9.64</v>
      </c>
      <c r="X36" s="49">
        <v>12.44</v>
      </c>
      <c r="Y36" s="49">
        <v>12.37</v>
      </c>
      <c r="Z36" s="49">
        <v>13.44</v>
      </c>
      <c r="AA36" s="49">
        <v>17.12</v>
      </c>
      <c r="AB36" s="49">
        <v>10.220000000000001</v>
      </c>
      <c r="AC36" s="49">
        <v>8</v>
      </c>
      <c r="AD36" s="49">
        <v>8.5399999999999991</v>
      </c>
      <c r="AE36" s="49">
        <v>7.2</v>
      </c>
      <c r="AF36" s="49">
        <v>8.73</v>
      </c>
      <c r="AG36" s="49">
        <v>14.48</v>
      </c>
    </row>
    <row r="37" spans="2:36" s="9" customFormat="1" x14ac:dyDescent="0.2">
      <c r="B37" s="42">
        <v>0.83333333333333337</v>
      </c>
      <c r="C37" s="49">
        <v>17.54</v>
      </c>
      <c r="D37" s="49">
        <v>11.5</v>
      </c>
      <c r="E37" s="49">
        <v>6.95</v>
      </c>
      <c r="F37" s="49">
        <v>8.35</v>
      </c>
      <c r="G37" s="49">
        <v>12.24</v>
      </c>
      <c r="H37" s="49">
        <v>22.11</v>
      </c>
      <c r="I37" s="49">
        <v>11.38</v>
      </c>
      <c r="J37" s="49">
        <v>13.06</v>
      </c>
      <c r="K37" s="49">
        <v>12.88</v>
      </c>
      <c r="L37" s="49">
        <v>11.69</v>
      </c>
      <c r="M37" s="49">
        <v>18.91</v>
      </c>
      <c r="N37" s="49">
        <v>27.89</v>
      </c>
      <c r="O37" s="49">
        <v>6.19</v>
      </c>
      <c r="P37" s="49">
        <v>9.9700000000000006</v>
      </c>
      <c r="Q37" s="49">
        <v>7.76</v>
      </c>
      <c r="R37" s="49">
        <v>10.88</v>
      </c>
      <c r="S37" s="49">
        <v>7.87</v>
      </c>
      <c r="T37" s="49">
        <v>15.81</v>
      </c>
      <c r="U37" s="49">
        <v>16.43</v>
      </c>
      <c r="V37" s="49">
        <v>13.4</v>
      </c>
      <c r="W37" s="49">
        <v>14.15</v>
      </c>
      <c r="X37" s="49">
        <v>13.95</v>
      </c>
      <c r="Y37" s="49">
        <v>12.97</v>
      </c>
      <c r="Z37" s="49">
        <v>18.36</v>
      </c>
      <c r="AA37" s="49">
        <v>15.37</v>
      </c>
      <c r="AB37" s="49">
        <v>20.399999999999999</v>
      </c>
      <c r="AC37" s="49">
        <v>7.46</v>
      </c>
      <c r="AD37" s="49">
        <v>8.61</v>
      </c>
      <c r="AE37" s="49">
        <v>9.0299999999999994</v>
      </c>
      <c r="AF37" s="49">
        <v>9.64</v>
      </c>
      <c r="AG37" s="49">
        <v>20.63</v>
      </c>
    </row>
    <row r="38" spans="2:36" s="9" customFormat="1" x14ac:dyDescent="0.2">
      <c r="B38" s="42">
        <v>0.875</v>
      </c>
      <c r="C38" s="49">
        <v>20.99</v>
      </c>
      <c r="D38" s="49">
        <v>11.41</v>
      </c>
      <c r="E38" s="49">
        <v>7.64</v>
      </c>
      <c r="F38" s="49">
        <v>15.25</v>
      </c>
      <c r="G38" s="49">
        <v>23.36</v>
      </c>
      <c r="H38" s="49">
        <v>21.6</v>
      </c>
      <c r="I38" s="49">
        <v>13.88</v>
      </c>
      <c r="J38" s="49">
        <v>19.47</v>
      </c>
      <c r="K38" s="49">
        <v>21.16</v>
      </c>
      <c r="L38" s="49">
        <v>11.48</v>
      </c>
      <c r="M38" s="49">
        <v>18.18</v>
      </c>
      <c r="N38" s="49">
        <v>16.46</v>
      </c>
      <c r="O38" s="49">
        <v>6.22</v>
      </c>
      <c r="P38" s="49">
        <v>14.95</v>
      </c>
      <c r="Q38" s="49">
        <v>9.75</v>
      </c>
      <c r="R38" s="49">
        <v>17.5</v>
      </c>
      <c r="S38" s="49">
        <v>8.08</v>
      </c>
      <c r="T38" s="49">
        <v>22.53</v>
      </c>
      <c r="U38" s="49">
        <v>20.239999999999998</v>
      </c>
      <c r="V38" s="49">
        <v>16.77</v>
      </c>
      <c r="W38" s="49">
        <v>20.29</v>
      </c>
      <c r="X38" s="49">
        <v>22.3</v>
      </c>
      <c r="Y38" s="49">
        <v>11.49</v>
      </c>
      <c r="Z38" s="49">
        <v>21.14</v>
      </c>
      <c r="AA38" s="49">
        <v>26.04</v>
      </c>
      <c r="AB38" s="49">
        <v>16.88</v>
      </c>
      <c r="AC38" s="49">
        <v>7.56</v>
      </c>
      <c r="AD38" s="49">
        <v>13.33</v>
      </c>
      <c r="AE38" s="49">
        <v>13.4</v>
      </c>
      <c r="AF38" s="49">
        <v>10.64</v>
      </c>
      <c r="AG38" s="49">
        <v>20.09</v>
      </c>
    </row>
    <row r="39" spans="2:36" s="9" customFormat="1" x14ac:dyDescent="0.2">
      <c r="B39" s="42">
        <v>0.91666666666666663</v>
      </c>
      <c r="C39" s="49">
        <v>12.68</v>
      </c>
      <c r="D39" s="49">
        <v>15.04</v>
      </c>
      <c r="E39" s="49">
        <v>7.58</v>
      </c>
      <c r="F39" s="49">
        <v>15.89</v>
      </c>
      <c r="G39" s="49">
        <v>25.78</v>
      </c>
      <c r="H39" s="49">
        <v>18.52</v>
      </c>
      <c r="I39" s="49">
        <v>18.41</v>
      </c>
      <c r="J39" s="49">
        <v>21.4</v>
      </c>
      <c r="K39" s="49">
        <v>20.59</v>
      </c>
      <c r="L39" s="49">
        <v>12.03</v>
      </c>
      <c r="M39" s="49">
        <v>18.41</v>
      </c>
      <c r="N39" s="49">
        <v>14.26</v>
      </c>
      <c r="O39" s="49">
        <v>6.71</v>
      </c>
      <c r="P39" s="49">
        <v>14.91</v>
      </c>
      <c r="Q39" s="49">
        <v>12.27</v>
      </c>
      <c r="R39" s="49">
        <v>18.510000000000002</v>
      </c>
      <c r="S39" s="49">
        <v>13.48</v>
      </c>
      <c r="T39" s="49">
        <v>20.85</v>
      </c>
      <c r="U39" s="49">
        <v>31.29</v>
      </c>
      <c r="V39" s="49">
        <v>23.42</v>
      </c>
      <c r="W39" s="49">
        <v>20.149999999999999</v>
      </c>
      <c r="X39" s="49">
        <v>15.81</v>
      </c>
      <c r="Y39" s="49">
        <v>16.39</v>
      </c>
      <c r="Z39" s="49">
        <v>18.96</v>
      </c>
      <c r="AA39" s="49">
        <v>28.17</v>
      </c>
      <c r="AB39" s="49">
        <v>15.24</v>
      </c>
      <c r="AC39" s="49">
        <v>8.01</v>
      </c>
      <c r="AD39" s="49">
        <v>15.08</v>
      </c>
      <c r="AE39" s="49">
        <v>24.37</v>
      </c>
      <c r="AF39" s="49">
        <v>17.72</v>
      </c>
      <c r="AG39" s="49">
        <v>22.34</v>
      </c>
    </row>
    <row r="40" spans="2:36" s="9" customFormat="1" x14ac:dyDescent="0.2">
      <c r="B40" s="42">
        <v>0.95833333333333337</v>
      </c>
      <c r="C40" s="49">
        <v>18.05</v>
      </c>
      <c r="D40" s="49">
        <v>13.18</v>
      </c>
      <c r="E40" s="49">
        <v>8.0399999999999991</v>
      </c>
      <c r="F40" s="49">
        <v>12.26</v>
      </c>
      <c r="G40" s="49">
        <v>26.52</v>
      </c>
      <c r="H40" s="49">
        <v>19.489999999999998</v>
      </c>
      <c r="I40" s="49">
        <v>19.38</v>
      </c>
      <c r="J40" s="49">
        <v>24.41</v>
      </c>
      <c r="K40" s="49">
        <v>13.41</v>
      </c>
      <c r="L40" s="49">
        <v>13.65</v>
      </c>
      <c r="M40" s="49">
        <v>15.78</v>
      </c>
      <c r="N40" s="49">
        <v>13.24</v>
      </c>
      <c r="O40" s="49">
        <v>6.87</v>
      </c>
      <c r="P40" s="49">
        <v>11.04</v>
      </c>
      <c r="Q40" s="49">
        <v>10.050000000000001</v>
      </c>
      <c r="R40" s="49">
        <v>23.89</v>
      </c>
      <c r="S40" s="49">
        <v>16.559999999999999</v>
      </c>
      <c r="T40" s="49">
        <v>20.91</v>
      </c>
      <c r="U40" s="49">
        <v>15.51</v>
      </c>
      <c r="V40" s="49">
        <v>37.450000000000003</v>
      </c>
      <c r="W40" s="49">
        <v>21.25</v>
      </c>
      <c r="X40" s="49">
        <v>16.03</v>
      </c>
      <c r="Y40" s="49">
        <v>40.99</v>
      </c>
      <c r="Z40" s="49">
        <v>23</v>
      </c>
      <c r="AA40" s="49">
        <v>19.079999999999998</v>
      </c>
      <c r="AB40" s="49">
        <v>16.28</v>
      </c>
      <c r="AC40" s="49">
        <v>9.26</v>
      </c>
      <c r="AD40" s="49">
        <v>14.55</v>
      </c>
      <c r="AE40" s="49">
        <v>16.41</v>
      </c>
      <c r="AF40" s="49">
        <v>15.64</v>
      </c>
      <c r="AG40" s="49">
        <v>20.079999999999998</v>
      </c>
    </row>
    <row r="41" spans="2:36" s="10" customFormat="1" ht="33" customHeight="1" x14ac:dyDescent="0.2">
      <c r="B41" s="43" t="s">
        <v>241</v>
      </c>
      <c r="C41" s="209">
        <v>16</v>
      </c>
      <c r="D41" s="209">
        <v>19.100000000000001</v>
      </c>
      <c r="E41" s="209">
        <v>14.2</v>
      </c>
      <c r="F41" s="209">
        <v>11.4</v>
      </c>
      <c r="G41" s="209">
        <v>12.9</v>
      </c>
      <c r="H41" s="209">
        <v>17</v>
      </c>
      <c r="I41" s="209">
        <v>20.9</v>
      </c>
      <c r="J41" s="209" t="s">
        <v>230</v>
      </c>
      <c r="K41" s="209">
        <v>18.7</v>
      </c>
      <c r="L41" s="209">
        <v>15</v>
      </c>
      <c r="M41" s="209">
        <v>16.7</v>
      </c>
      <c r="N41" s="209">
        <v>19.7</v>
      </c>
      <c r="O41" s="209">
        <v>13.6</v>
      </c>
      <c r="P41" s="209">
        <v>11.4</v>
      </c>
      <c r="Q41" s="209">
        <v>14.2</v>
      </c>
      <c r="R41" s="209">
        <v>13.2</v>
      </c>
      <c r="S41" s="209">
        <v>15.5</v>
      </c>
      <c r="T41" s="209">
        <v>16.2</v>
      </c>
      <c r="U41" s="209">
        <v>19.600000000000001</v>
      </c>
      <c r="V41" s="209">
        <v>20.3</v>
      </c>
      <c r="W41" s="209">
        <v>22.7</v>
      </c>
      <c r="X41" s="209">
        <v>22.5</v>
      </c>
      <c r="Y41" s="209">
        <v>17.399999999999999</v>
      </c>
      <c r="Z41" s="209" t="s">
        <v>230</v>
      </c>
      <c r="AA41" s="209">
        <v>18.899999999999999</v>
      </c>
      <c r="AB41" s="209">
        <v>17.3</v>
      </c>
      <c r="AC41" s="209">
        <v>11.1</v>
      </c>
      <c r="AD41" s="209">
        <v>9.3000000000000007</v>
      </c>
      <c r="AE41" s="209">
        <v>14.7</v>
      </c>
      <c r="AF41" s="209">
        <v>11.5</v>
      </c>
      <c r="AG41" s="209">
        <v>21.6</v>
      </c>
      <c r="AH41" s="48"/>
      <c r="AI41" s="48"/>
      <c r="AJ41" s="48"/>
    </row>
    <row r="42" spans="2:36" s="10" customFormat="1" ht="27" customHeight="1" x14ac:dyDescent="0.2">
      <c r="B42" s="208" t="s">
        <v>240</v>
      </c>
      <c r="C42" s="234" t="s">
        <v>242</v>
      </c>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3"/>
    </row>
    <row r="43" spans="2:36" ht="12" customHeight="1" x14ac:dyDescent="0.2">
      <c r="B43" s="14" t="s">
        <v>228</v>
      </c>
    </row>
    <row r="44" spans="2:36" ht="12" customHeight="1" x14ac:dyDescent="0.2">
      <c r="B44" s="14" t="s">
        <v>243</v>
      </c>
    </row>
    <row r="45" spans="2:36" x14ac:dyDescent="0.2">
      <c r="B45" s="14"/>
    </row>
    <row r="46" spans="2:36" ht="15" x14ac:dyDescent="0.25">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row>
    <row r="47" spans="2:36" customFormat="1" x14ac:dyDescent="0.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row>
    <row r="48" spans="2:36" x14ac:dyDescent="0.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row>
    <row r="49" spans="3:35" x14ac:dyDescent="0.2">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row>
    <row r="51" spans="3:35" x14ac:dyDescent="0.2">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row>
    <row r="52" spans="3:35" x14ac:dyDescent="0.2">
      <c r="C52" s="206"/>
      <c r="D52" s="206"/>
      <c r="E52" s="206"/>
      <c r="F52" s="206"/>
      <c r="G52" s="206"/>
      <c r="H52" s="206"/>
      <c r="I52" s="206"/>
      <c r="J52" s="206"/>
      <c r="K52" s="206"/>
      <c r="L52" s="206"/>
      <c r="M52" s="206"/>
      <c r="N52" s="206"/>
      <c r="O52" s="206"/>
      <c r="P52" s="206"/>
      <c r="Q52" s="206"/>
      <c r="R52" s="206"/>
      <c r="S52" s="206"/>
      <c r="T52" s="206"/>
      <c r="U52" s="206"/>
      <c r="V52" s="206"/>
      <c r="W52" s="206"/>
      <c r="X52" s="206"/>
      <c r="Y52" s="206"/>
      <c r="Z52" s="206"/>
      <c r="AA52" s="206"/>
      <c r="AB52" s="206"/>
      <c r="AC52" s="206"/>
      <c r="AD52" s="206"/>
      <c r="AE52" s="206"/>
      <c r="AF52" s="206"/>
      <c r="AG52" s="206"/>
      <c r="AH52" s="206"/>
      <c r="AI52" s="206"/>
    </row>
  </sheetData>
  <mergeCells count="7">
    <mergeCell ref="C42:AG42"/>
    <mergeCell ref="B2:E4"/>
    <mergeCell ref="F2:AG4"/>
    <mergeCell ref="B6:C6"/>
    <mergeCell ref="F6:AG6"/>
    <mergeCell ref="B10:AG10"/>
    <mergeCell ref="V14:W14"/>
  </mergeCells>
  <conditionalFormatting sqref="C41:AG41">
    <cfRule type="cellIs" dxfId="126" priority="11" operator="greaterThan">
      <formula>365</formula>
    </cfRule>
  </conditionalFormatting>
  <conditionalFormatting sqref="C17:AG41">
    <cfRule type="containsText" dxfId="125" priority="1" operator="containsText" text="MA">
      <formula>NOT(ISERROR(SEARCH("MA",C17)))</formula>
    </cfRule>
    <cfRule type="containsText" dxfId="124" priority="7" operator="containsText" text="EE">
      <formula>NOT(ISERROR(SEARCH("EE",C17)))</formula>
    </cfRule>
    <cfRule type="containsText" dxfId="123" priority="9" operator="containsText" text="IE">
      <formula>NOT(ISERROR(SEARCH("IE",C17)))</formula>
    </cfRule>
    <cfRule type="containsText" dxfId="122" priority="10" operator="containsText" text="ID">
      <formula>NOT(ISERROR(SEARCH("ID",C17)))</formula>
    </cfRule>
  </conditionalFormatting>
  <conditionalFormatting sqref="AK21:AL21">
    <cfRule type="cellIs" dxfId="121" priority="8" operator="greaterThanOrEqual">
      <formula>365</formula>
    </cfRule>
  </conditionalFormatting>
  <conditionalFormatting sqref="AP21">
    <cfRule type="cellIs" dxfId="120" priority="6" operator="greaterThanOrEqual">
      <formula>365</formula>
    </cfRule>
  </conditionalFormatting>
  <conditionalFormatting sqref="AG52:AH52">
    <cfRule type="cellIs" dxfId="119" priority="5" operator="greaterThanOrEqual">
      <formula>365</formula>
    </cfRule>
  </conditionalFormatting>
  <conditionalFormatting sqref="C51:AF51">
    <cfRule type="cellIs" dxfId="118" priority="4" operator="greaterThanOrEqual">
      <formula>365</formula>
    </cfRule>
  </conditionalFormatting>
  <conditionalFormatting sqref="D49:AG49">
    <cfRule type="cellIs" dxfId="117" priority="3" operator="greaterThanOrEqual">
      <formula>365</formula>
    </cfRule>
  </conditionalFormatting>
  <conditionalFormatting sqref="C52:AF52">
    <cfRule type="cellIs" dxfId="116" priority="2"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7ACF2-7934-446F-A617-DB9BDAF24535}">
  <dimension ref="B1:BQ51"/>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251</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236</v>
      </c>
      <c r="G12" s="39"/>
      <c r="H12" s="39"/>
      <c r="I12" s="39"/>
      <c r="J12" s="39"/>
      <c r="K12" s="39"/>
      <c r="L12" s="39"/>
      <c r="M12" s="39"/>
      <c r="N12" s="39"/>
      <c r="O12" s="39"/>
      <c r="P12" s="39"/>
      <c r="Q12" s="36" t="s">
        <v>0</v>
      </c>
      <c r="R12" s="36"/>
      <c r="S12" s="36"/>
      <c r="T12" s="36"/>
      <c r="U12" s="36"/>
      <c r="V12" s="39" t="s">
        <v>237</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238</v>
      </c>
      <c r="G14" s="39"/>
      <c r="H14" s="39"/>
      <c r="I14" s="39"/>
      <c r="J14" s="39"/>
      <c r="K14" s="39"/>
      <c r="L14" s="39"/>
      <c r="M14" s="39"/>
      <c r="N14" s="39"/>
      <c r="O14" s="39"/>
      <c r="P14" s="39"/>
      <c r="Q14" s="36" t="s">
        <v>2</v>
      </c>
      <c r="R14" s="36"/>
      <c r="S14" s="36"/>
      <c r="T14" s="36"/>
      <c r="U14" s="36"/>
      <c r="V14" s="239" t="s">
        <v>244</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234</v>
      </c>
      <c r="D17" s="49">
        <v>35.6</v>
      </c>
      <c r="E17" s="49">
        <v>57.24</v>
      </c>
      <c r="F17" s="49">
        <v>41.66</v>
      </c>
      <c r="G17" s="49">
        <v>78.87</v>
      </c>
      <c r="H17" s="49">
        <v>37.57</v>
      </c>
      <c r="I17" s="49">
        <v>26.88</v>
      </c>
      <c r="J17" s="49">
        <v>17.37</v>
      </c>
      <c r="K17" s="49">
        <v>17.899999999999999</v>
      </c>
      <c r="L17" s="49">
        <v>36.840000000000003</v>
      </c>
      <c r="M17" s="49">
        <v>43.78</v>
      </c>
      <c r="N17" s="49">
        <v>36.49</v>
      </c>
      <c r="O17" s="49">
        <v>26.65</v>
      </c>
      <c r="P17" s="49">
        <v>42.48</v>
      </c>
      <c r="Q17" s="49">
        <v>33.11</v>
      </c>
      <c r="R17" s="49">
        <v>29.27</v>
      </c>
      <c r="S17" s="49">
        <v>32.76</v>
      </c>
      <c r="T17" s="49">
        <v>31.13</v>
      </c>
      <c r="U17" s="49">
        <v>36.89</v>
      </c>
      <c r="V17" s="49">
        <v>20.94</v>
      </c>
      <c r="W17" s="49">
        <v>32.07</v>
      </c>
      <c r="X17" s="49">
        <v>25.78</v>
      </c>
      <c r="Y17" s="49">
        <v>44.32</v>
      </c>
      <c r="Z17" s="49">
        <v>34.130000000000003</v>
      </c>
      <c r="AA17" s="49">
        <v>41.09</v>
      </c>
      <c r="AB17" s="49">
        <v>64.12</v>
      </c>
      <c r="AC17" s="49">
        <v>29.49</v>
      </c>
      <c r="AD17" s="49">
        <v>36.56</v>
      </c>
      <c r="AE17" s="49">
        <v>26.84</v>
      </c>
      <c r="AF17" s="49">
        <v>31.6</v>
      </c>
      <c r="AG17" s="49"/>
    </row>
    <row r="18" spans="2:69" s="9" customFormat="1" x14ac:dyDescent="0.2">
      <c r="B18" s="42">
        <v>4.1666666666666664E-2</v>
      </c>
      <c r="C18" s="49" t="s">
        <v>234</v>
      </c>
      <c r="D18" s="49">
        <v>32.86</v>
      </c>
      <c r="E18" s="49">
        <v>45.2</v>
      </c>
      <c r="F18" s="49">
        <v>41.07</v>
      </c>
      <c r="G18" s="49">
        <v>81.16</v>
      </c>
      <c r="H18" s="49">
        <v>39.07</v>
      </c>
      <c r="I18" s="49">
        <v>27.89</v>
      </c>
      <c r="J18" s="49">
        <v>16.2</v>
      </c>
      <c r="K18" s="49">
        <v>21.92</v>
      </c>
      <c r="L18" s="49">
        <v>37.03</v>
      </c>
      <c r="M18" s="49">
        <v>36.19</v>
      </c>
      <c r="N18" s="49">
        <v>38.54</v>
      </c>
      <c r="O18" s="49">
        <v>18.989999999999998</v>
      </c>
      <c r="P18" s="49">
        <v>44.03</v>
      </c>
      <c r="Q18" s="49">
        <v>38.299999999999997</v>
      </c>
      <c r="R18" s="49">
        <v>28.96</v>
      </c>
      <c r="S18" s="49">
        <v>36.909999999999997</v>
      </c>
      <c r="T18" s="49">
        <v>38.659999999999997</v>
      </c>
      <c r="U18" s="49">
        <v>39.85</v>
      </c>
      <c r="V18" s="49">
        <v>15.07</v>
      </c>
      <c r="W18" s="49">
        <v>30.83</v>
      </c>
      <c r="X18" s="49">
        <v>30.74</v>
      </c>
      <c r="Y18" s="49">
        <v>32.28</v>
      </c>
      <c r="Z18" s="49">
        <v>37.08</v>
      </c>
      <c r="AA18" s="49">
        <v>41.52</v>
      </c>
      <c r="AB18" s="49">
        <v>46.92</v>
      </c>
      <c r="AC18" s="49">
        <v>32.979999999999997</v>
      </c>
      <c r="AD18" s="49">
        <v>29.72</v>
      </c>
      <c r="AE18" s="49">
        <v>20.09</v>
      </c>
      <c r="AF18" s="49">
        <v>33.5</v>
      </c>
      <c r="AG18" s="49"/>
    </row>
    <row r="19" spans="2:69" s="9" customFormat="1" x14ac:dyDescent="0.2">
      <c r="B19" s="42">
        <v>8.3333333333333329E-2</v>
      </c>
      <c r="C19" s="49" t="s">
        <v>234</v>
      </c>
      <c r="D19" s="49">
        <v>31.71</v>
      </c>
      <c r="E19" s="49">
        <v>40.9</v>
      </c>
      <c r="F19" s="49">
        <v>31.61</v>
      </c>
      <c r="G19" s="49">
        <v>69.040000000000006</v>
      </c>
      <c r="H19" s="49">
        <v>36.380000000000003</v>
      </c>
      <c r="I19" s="49">
        <v>27.27</v>
      </c>
      <c r="J19" s="49">
        <v>14.39</v>
      </c>
      <c r="K19" s="49">
        <v>23.81</v>
      </c>
      <c r="L19" s="49">
        <v>40.590000000000003</v>
      </c>
      <c r="M19" s="49">
        <v>26.63</v>
      </c>
      <c r="N19" s="49">
        <v>56.62</v>
      </c>
      <c r="O19" s="49">
        <v>19.100000000000001</v>
      </c>
      <c r="P19" s="49">
        <v>41.15</v>
      </c>
      <c r="Q19" s="49">
        <v>51.34</v>
      </c>
      <c r="R19" s="49">
        <v>31.17</v>
      </c>
      <c r="S19" s="49">
        <v>38.049999999999997</v>
      </c>
      <c r="T19" s="49">
        <v>31.78</v>
      </c>
      <c r="U19" s="49">
        <v>41.98</v>
      </c>
      <c r="V19" s="49">
        <v>13.87</v>
      </c>
      <c r="W19" s="49">
        <v>34.42</v>
      </c>
      <c r="X19" s="49">
        <v>29.15</v>
      </c>
      <c r="Y19" s="49">
        <v>26.12</v>
      </c>
      <c r="Z19" s="49">
        <v>31.13</v>
      </c>
      <c r="AA19" s="49">
        <v>38.97</v>
      </c>
      <c r="AB19" s="49">
        <v>37.22</v>
      </c>
      <c r="AC19" s="49">
        <v>35.81</v>
      </c>
      <c r="AD19" s="49">
        <v>28.44</v>
      </c>
      <c r="AE19" s="49">
        <v>25.67</v>
      </c>
      <c r="AF19" s="49">
        <v>37.15</v>
      </c>
      <c r="AG19" s="49"/>
    </row>
    <row r="20" spans="2:69" s="9" customFormat="1" x14ac:dyDescent="0.2">
      <c r="B20" s="42">
        <v>0.125</v>
      </c>
      <c r="C20" s="49" t="s">
        <v>234</v>
      </c>
      <c r="D20" s="49">
        <v>34.28</v>
      </c>
      <c r="E20" s="49">
        <v>36.909999999999997</v>
      </c>
      <c r="F20" s="49">
        <v>20.55</v>
      </c>
      <c r="G20" s="49">
        <v>58.95</v>
      </c>
      <c r="H20" s="49">
        <v>36.76</v>
      </c>
      <c r="I20" s="49">
        <v>30.75</v>
      </c>
      <c r="J20" s="49">
        <v>12.83</v>
      </c>
      <c r="K20" s="49">
        <v>29.64</v>
      </c>
      <c r="L20" s="49">
        <v>52.66</v>
      </c>
      <c r="M20" s="49">
        <v>23.3</v>
      </c>
      <c r="N20" s="49">
        <v>36.380000000000003</v>
      </c>
      <c r="O20" s="49">
        <v>16.48</v>
      </c>
      <c r="P20" s="49">
        <v>38.880000000000003</v>
      </c>
      <c r="Q20" s="49">
        <v>57.37</v>
      </c>
      <c r="R20" s="49">
        <v>43.62</v>
      </c>
      <c r="S20" s="49">
        <v>37.090000000000003</v>
      </c>
      <c r="T20" s="49">
        <v>32.17</v>
      </c>
      <c r="U20" s="49">
        <v>47.49</v>
      </c>
      <c r="V20" s="49">
        <v>15.52</v>
      </c>
      <c r="W20" s="49">
        <v>24.99</v>
      </c>
      <c r="X20" s="49">
        <v>31.38</v>
      </c>
      <c r="Y20" s="49">
        <v>30.35</v>
      </c>
      <c r="Z20" s="49">
        <v>24.54</v>
      </c>
      <c r="AA20" s="49">
        <v>33.840000000000003</v>
      </c>
      <c r="AB20" s="49">
        <v>29.57</v>
      </c>
      <c r="AC20" s="49">
        <v>49.25</v>
      </c>
      <c r="AD20" s="49">
        <v>27.39</v>
      </c>
      <c r="AE20" s="49">
        <v>29.41</v>
      </c>
      <c r="AF20" s="49">
        <v>43.13</v>
      </c>
      <c r="AG20" s="49"/>
    </row>
    <row r="21" spans="2:69" s="9" customFormat="1" x14ac:dyDescent="0.2">
      <c r="B21" s="42">
        <v>0.16666666666666666</v>
      </c>
      <c r="C21" s="49" t="s">
        <v>234</v>
      </c>
      <c r="D21" s="49">
        <v>35.01</v>
      </c>
      <c r="E21" s="49">
        <v>36.51</v>
      </c>
      <c r="F21" s="49">
        <v>31.32</v>
      </c>
      <c r="G21" s="49">
        <v>43.81</v>
      </c>
      <c r="H21" s="49">
        <v>36.25</v>
      </c>
      <c r="I21" s="49">
        <v>24.67</v>
      </c>
      <c r="J21" s="49">
        <v>20.13</v>
      </c>
      <c r="K21" s="49">
        <v>22.97</v>
      </c>
      <c r="L21" s="49">
        <v>29.7</v>
      </c>
      <c r="M21" s="49">
        <v>21.16</v>
      </c>
      <c r="N21" s="49">
        <v>34.65</v>
      </c>
      <c r="O21" s="49">
        <v>15.14</v>
      </c>
      <c r="P21" s="49">
        <v>38.299999999999997</v>
      </c>
      <c r="Q21" s="49">
        <v>54.12</v>
      </c>
      <c r="R21" s="49">
        <v>47.09</v>
      </c>
      <c r="S21" s="49">
        <v>35.26</v>
      </c>
      <c r="T21" s="49">
        <v>22.11</v>
      </c>
      <c r="U21" s="49">
        <v>46.71</v>
      </c>
      <c r="V21" s="49">
        <v>14.14</v>
      </c>
      <c r="W21" s="49">
        <v>21.43</v>
      </c>
      <c r="X21" s="49">
        <v>33.58</v>
      </c>
      <c r="Y21" s="49">
        <v>34.1</v>
      </c>
      <c r="Z21" s="49">
        <v>27.12</v>
      </c>
      <c r="AA21" s="49">
        <v>32.08</v>
      </c>
      <c r="AB21" s="49">
        <v>29.67</v>
      </c>
      <c r="AC21" s="49">
        <v>56.86</v>
      </c>
      <c r="AD21" s="49">
        <v>29.69</v>
      </c>
      <c r="AE21" s="49">
        <v>31.06</v>
      </c>
      <c r="AF21" s="49">
        <v>46.94</v>
      </c>
      <c r="AG21" s="49"/>
      <c r="AK21" s="206"/>
      <c r="AL21" s="206"/>
      <c r="AP21" s="206"/>
      <c r="BJ21" s="10"/>
      <c r="BK21" s="10"/>
      <c r="BL21" s="5"/>
      <c r="BM21" s="5"/>
      <c r="BN21" s="5"/>
      <c r="BO21" s="5"/>
      <c r="BP21" s="5"/>
      <c r="BQ21"/>
    </row>
    <row r="22" spans="2:69" s="9" customFormat="1" x14ac:dyDescent="0.2">
      <c r="B22" s="42">
        <v>0.20833333333333334</v>
      </c>
      <c r="C22" s="49" t="s">
        <v>234</v>
      </c>
      <c r="D22" s="49">
        <v>41.55</v>
      </c>
      <c r="E22" s="49">
        <v>35.880000000000003</v>
      </c>
      <c r="F22" s="49">
        <v>30.51</v>
      </c>
      <c r="G22" s="49">
        <v>36.03</v>
      </c>
      <c r="H22" s="49">
        <v>38.44</v>
      </c>
      <c r="I22" s="49">
        <v>18.27</v>
      </c>
      <c r="J22" s="49">
        <v>20.22</v>
      </c>
      <c r="K22" s="49">
        <v>20.57</v>
      </c>
      <c r="L22" s="49">
        <v>29.68</v>
      </c>
      <c r="M22" s="49">
        <v>22.59</v>
      </c>
      <c r="N22" s="49">
        <v>31.69</v>
      </c>
      <c r="O22" s="49">
        <v>17.48</v>
      </c>
      <c r="P22" s="49">
        <v>42.97</v>
      </c>
      <c r="Q22" s="49">
        <v>40.36</v>
      </c>
      <c r="R22" s="49">
        <v>44.67</v>
      </c>
      <c r="S22" s="49">
        <v>39.49</v>
      </c>
      <c r="T22" s="49">
        <v>25.41</v>
      </c>
      <c r="U22" s="49">
        <v>48.07</v>
      </c>
      <c r="V22" s="49">
        <v>12.83</v>
      </c>
      <c r="W22" s="49">
        <v>20.46</v>
      </c>
      <c r="X22" s="49">
        <v>33.71</v>
      </c>
      <c r="Y22" s="49">
        <v>30.3</v>
      </c>
      <c r="Z22" s="49">
        <v>21.57</v>
      </c>
      <c r="AA22" s="49">
        <v>15.15</v>
      </c>
      <c r="AB22" s="49">
        <v>27.41</v>
      </c>
      <c r="AC22" s="49">
        <v>60.03</v>
      </c>
      <c r="AD22" s="49">
        <v>21.44</v>
      </c>
      <c r="AE22" s="49">
        <v>26.25</v>
      </c>
      <c r="AF22" s="49">
        <v>52.7</v>
      </c>
      <c r="AG22" s="49"/>
    </row>
    <row r="23" spans="2:69" s="9" customFormat="1" x14ac:dyDescent="0.2">
      <c r="B23" s="42">
        <v>0.25</v>
      </c>
      <c r="C23" s="49" t="s">
        <v>234</v>
      </c>
      <c r="D23" s="49">
        <v>41.81</v>
      </c>
      <c r="E23" s="49">
        <v>48.68</v>
      </c>
      <c r="F23" s="49">
        <v>35.94</v>
      </c>
      <c r="G23" s="49">
        <v>23.91</v>
      </c>
      <c r="H23" s="49">
        <v>40.049999999999997</v>
      </c>
      <c r="I23" s="49">
        <v>19.690000000000001</v>
      </c>
      <c r="J23" s="49">
        <v>13.17</v>
      </c>
      <c r="K23" s="49">
        <v>15.81</v>
      </c>
      <c r="L23" s="49">
        <v>35.29</v>
      </c>
      <c r="M23" s="49">
        <v>23.48</v>
      </c>
      <c r="N23" s="49">
        <v>17.54</v>
      </c>
      <c r="O23" s="49">
        <v>20.89</v>
      </c>
      <c r="P23" s="49">
        <v>50.53</v>
      </c>
      <c r="Q23" s="49">
        <v>46.08</v>
      </c>
      <c r="R23" s="49">
        <v>24.25</v>
      </c>
      <c r="S23" s="49">
        <v>41.68</v>
      </c>
      <c r="T23" s="49">
        <v>29.51</v>
      </c>
      <c r="U23" s="49">
        <v>46.15</v>
      </c>
      <c r="V23" s="49">
        <v>14.92</v>
      </c>
      <c r="W23" s="49">
        <v>16.079999999999998</v>
      </c>
      <c r="X23" s="49">
        <v>30.94</v>
      </c>
      <c r="Y23" s="49">
        <v>24.24</v>
      </c>
      <c r="Z23" s="49">
        <v>15.04</v>
      </c>
      <c r="AA23" s="49">
        <v>19.18</v>
      </c>
      <c r="AB23" s="49">
        <v>29.76</v>
      </c>
      <c r="AC23" s="49">
        <v>52.66</v>
      </c>
      <c r="AD23" s="49">
        <v>26.06</v>
      </c>
      <c r="AE23" s="49">
        <v>28.84</v>
      </c>
      <c r="AF23" s="49">
        <v>38.44</v>
      </c>
      <c r="AG23" s="49"/>
    </row>
    <row r="24" spans="2:69" s="9" customFormat="1" x14ac:dyDescent="0.2">
      <c r="B24" s="42">
        <v>0.29166666666666669</v>
      </c>
      <c r="C24" s="49" t="s">
        <v>234</v>
      </c>
      <c r="D24" s="49">
        <v>30.85</v>
      </c>
      <c r="E24" s="49">
        <v>80.260000000000005</v>
      </c>
      <c r="F24" s="49">
        <v>40</v>
      </c>
      <c r="G24" s="49">
        <v>23.82</v>
      </c>
      <c r="H24" s="49">
        <v>35.21</v>
      </c>
      <c r="I24" s="49">
        <v>16.34</v>
      </c>
      <c r="J24" s="49">
        <v>11.23</v>
      </c>
      <c r="K24" s="49">
        <v>16.38</v>
      </c>
      <c r="L24" s="49">
        <v>30.61</v>
      </c>
      <c r="M24" s="49">
        <v>27.99</v>
      </c>
      <c r="N24" s="49">
        <v>28.58</v>
      </c>
      <c r="O24" s="49">
        <v>22.6</v>
      </c>
      <c r="P24" s="49">
        <v>56</v>
      </c>
      <c r="Q24" s="49">
        <v>62.88</v>
      </c>
      <c r="R24" s="49">
        <v>22.26</v>
      </c>
      <c r="S24" s="49">
        <v>39.18</v>
      </c>
      <c r="T24" s="49">
        <v>20.96</v>
      </c>
      <c r="U24" s="49">
        <v>42.71</v>
      </c>
      <c r="V24" s="49">
        <v>17.670000000000002</v>
      </c>
      <c r="W24" s="49">
        <v>19.37</v>
      </c>
      <c r="X24" s="49">
        <v>40.18</v>
      </c>
      <c r="Y24" s="49">
        <v>41.86</v>
      </c>
      <c r="Z24" s="49">
        <v>17.38</v>
      </c>
      <c r="AA24" s="49">
        <v>44.06</v>
      </c>
      <c r="AB24" s="49">
        <v>38.65</v>
      </c>
      <c r="AC24" s="49">
        <v>45.45</v>
      </c>
      <c r="AD24" s="49">
        <v>30.58</v>
      </c>
      <c r="AE24" s="49">
        <v>34.49</v>
      </c>
      <c r="AF24" s="49">
        <v>40.22</v>
      </c>
      <c r="AG24" s="49"/>
    </row>
    <row r="25" spans="2:69" s="9" customFormat="1" x14ac:dyDescent="0.2">
      <c r="B25" s="42">
        <v>0.33333333333333331</v>
      </c>
      <c r="C25" s="49" t="s">
        <v>234</v>
      </c>
      <c r="D25" s="49">
        <v>55.12</v>
      </c>
      <c r="E25" s="49">
        <v>70.28</v>
      </c>
      <c r="F25" s="49">
        <v>38.85</v>
      </c>
      <c r="G25" s="49">
        <v>24.78</v>
      </c>
      <c r="H25" s="49">
        <v>43.98</v>
      </c>
      <c r="I25" s="49">
        <v>15.65</v>
      </c>
      <c r="J25" s="49">
        <v>17.89</v>
      </c>
      <c r="K25" s="49">
        <v>18.82</v>
      </c>
      <c r="L25" s="49">
        <v>29.1</v>
      </c>
      <c r="M25" s="49">
        <v>33.03</v>
      </c>
      <c r="N25" s="49">
        <v>44.73</v>
      </c>
      <c r="O25" s="49">
        <v>42.7</v>
      </c>
      <c r="P25" s="49">
        <v>88.24</v>
      </c>
      <c r="Q25" s="49">
        <v>88.25</v>
      </c>
      <c r="R25" s="49">
        <v>22.7</v>
      </c>
      <c r="S25" s="49">
        <v>42.22</v>
      </c>
      <c r="T25" s="49">
        <v>22.21</v>
      </c>
      <c r="U25" s="49">
        <v>37.159999999999997</v>
      </c>
      <c r="V25" s="49">
        <v>21.42</v>
      </c>
      <c r="W25" s="49">
        <v>30.52</v>
      </c>
      <c r="X25" s="49">
        <v>43.72</v>
      </c>
      <c r="Y25" s="49">
        <v>54.57</v>
      </c>
      <c r="Z25" s="49">
        <v>21.88</v>
      </c>
      <c r="AA25" s="49">
        <v>57.79</v>
      </c>
      <c r="AB25" s="49">
        <v>48</v>
      </c>
      <c r="AC25" s="49">
        <v>56.83</v>
      </c>
      <c r="AD25" s="49">
        <v>35.07</v>
      </c>
      <c r="AE25" s="49">
        <v>49.55</v>
      </c>
      <c r="AF25" s="49">
        <v>70.680000000000007</v>
      </c>
      <c r="AG25" s="49"/>
    </row>
    <row r="26" spans="2:69" s="9" customFormat="1" x14ac:dyDescent="0.2">
      <c r="B26" s="42">
        <v>0.375</v>
      </c>
      <c r="C26" s="49" t="s">
        <v>234</v>
      </c>
      <c r="D26" s="49">
        <v>62.96</v>
      </c>
      <c r="E26" s="49">
        <v>84.9</v>
      </c>
      <c r="F26" s="49">
        <v>39.65</v>
      </c>
      <c r="G26" s="49">
        <v>23.84</v>
      </c>
      <c r="H26" s="49">
        <v>70.239999999999995</v>
      </c>
      <c r="I26" s="49">
        <v>17.89</v>
      </c>
      <c r="J26" s="49">
        <v>24.75</v>
      </c>
      <c r="K26" s="49">
        <v>27.13</v>
      </c>
      <c r="L26" s="49">
        <v>42.44</v>
      </c>
      <c r="M26" s="49">
        <v>37.51</v>
      </c>
      <c r="N26" s="49">
        <v>57.06</v>
      </c>
      <c r="O26" s="49">
        <v>57.11</v>
      </c>
      <c r="P26" s="49">
        <v>106.83</v>
      </c>
      <c r="Q26" s="49">
        <v>136.13</v>
      </c>
      <c r="R26" s="49">
        <v>30.52</v>
      </c>
      <c r="S26" s="49">
        <v>48.24</v>
      </c>
      <c r="T26" s="49">
        <v>34.200000000000003</v>
      </c>
      <c r="U26" s="49">
        <v>26.19</v>
      </c>
      <c r="V26" s="49">
        <v>33.299999999999997</v>
      </c>
      <c r="W26" s="49">
        <v>54.74</v>
      </c>
      <c r="X26" s="49">
        <v>51.66</v>
      </c>
      <c r="Y26" s="49">
        <v>52.12</v>
      </c>
      <c r="Z26" s="49">
        <v>22.44</v>
      </c>
      <c r="AA26" s="49">
        <v>50.65</v>
      </c>
      <c r="AB26" s="49">
        <v>78.959999999999994</v>
      </c>
      <c r="AC26" s="49">
        <v>53.78</v>
      </c>
      <c r="AD26" s="49">
        <v>44.93</v>
      </c>
      <c r="AE26" s="49">
        <v>54.91</v>
      </c>
      <c r="AF26" s="49">
        <v>101.15</v>
      </c>
      <c r="AG26" s="49"/>
    </row>
    <row r="27" spans="2:69" s="9" customFormat="1" x14ac:dyDescent="0.2">
      <c r="B27" s="42">
        <v>0.41666666666666669</v>
      </c>
      <c r="C27" s="49" t="s">
        <v>234</v>
      </c>
      <c r="D27" s="49">
        <v>81.849999999999994</v>
      </c>
      <c r="E27" s="49">
        <v>81.209999999999994</v>
      </c>
      <c r="F27" s="49">
        <v>77.650000000000006</v>
      </c>
      <c r="G27" s="49">
        <v>30.98</v>
      </c>
      <c r="H27" s="49">
        <v>84.03</v>
      </c>
      <c r="I27" s="49">
        <v>28.45</v>
      </c>
      <c r="J27" s="49">
        <v>29.06</v>
      </c>
      <c r="K27" s="49">
        <v>38.93</v>
      </c>
      <c r="L27" s="49">
        <v>59.56</v>
      </c>
      <c r="M27" s="49">
        <v>37.159999999999997</v>
      </c>
      <c r="N27" s="49">
        <v>64.56</v>
      </c>
      <c r="O27" s="49">
        <v>95.15</v>
      </c>
      <c r="P27" s="49">
        <v>124.85</v>
      </c>
      <c r="Q27" s="49">
        <v>84.2</v>
      </c>
      <c r="R27" s="49">
        <v>47.89</v>
      </c>
      <c r="S27" s="49">
        <v>52.1</v>
      </c>
      <c r="T27" s="49">
        <v>63.62</v>
      </c>
      <c r="U27" s="49">
        <v>23.48</v>
      </c>
      <c r="V27" s="49">
        <v>80.98</v>
      </c>
      <c r="W27" s="49">
        <v>63.78</v>
      </c>
      <c r="X27" s="49">
        <v>72.08</v>
      </c>
      <c r="Y27" s="49">
        <v>49</v>
      </c>
      <c r="Z27" s="49">
        <v>29.5</v>
      </c>
      <c r="AA27" s="49">
        <v>46.55</v>
      </c>
      <c r="AB27" s="49">
        <v>77.739999999999995</v>
      </c>
      <c r="AC27" s="49">
        <v>79.98</v>
      </c>
      <c r="AD27" s="49">
        <v>55.2</v>
      </c>
      <c r="AE27" s="49">
        <v>65.5</v>
      </c>
      <c r="AF27" s="49">
        <v>58.91</v>
      </c>
      <c r="AG27" s="49"/>
    </row>
    <row r="28" spans="2:69" s="9" customFormat="1" x14ac:dyDescent="0.2">
      <c r="B28" s="42">
        <v>0.45833333333333331</v>
      </c>
      <c r="C28" s="49" t="s">
        <v>234</v>
      </c>
      <c r="D28" s="49">
        <v>54.77</v>
      </c>
      <c r="E28" s="49">
        <v>81.78</v>
      </c>
      <c r="F28" s="49">
        <v>58.43</v>
      </c>
      <c r="G28" s="49">
        <v>33.020000000000003</v>
      </c>
      <c r="H28" s="49">
        <v>55.7</v>
      </c>
      <c r="I28" s="49">
        <v>26.48</v>
      </c>
      <c r="J28" s="49">
        <v>31.29</v>
      </c>
      <c r="K28" s="49">
        <v>34.770000000000003</v>
      </c>
      <c r="L28" s="49">
        <v>60.69</v>
      </c>
      <c r="M28" s="49">
        <v>51.43</v>
      </c>
      <c r="N28" s="49">
        <v>59.51</v>
      </c>
      <c r="O28" s="49">
        <v>60.44</v>
      </c>
      <c r="P28" s="49">
        <v>105.67</v>
      </c>
      <c r="Q28" s="49">
        <v>55.72</v>
      </c>
      <c r="R28" s="49">
        <v>57.48</v>
      </c>
      <c r="S28" s="49">
        <v>87.04</v>
      </c>
      <c r="T28" s="49">
        <v>47.25</v>
      </c>
      <c r="U28" s="49">
        <v>19.54</v>
      </c>
      <c r="V28" s="49">
        <v>50.19</v>
      </c>
      <c r="W28" s="49">
        <v>62.37</v>
      </c>
      <c r="X28" s="49">
        <v>60.39</v>
      </c>
      <c r="Y28" s="49">
        <v>68.84</v>
      </c>
      <c r="Z28" s="49">
        <v>34.96</v>
      </c>
      <c r="AA28" s="49">
        <v>56.69</v>
      </c>
      <c r="AB28" s="49">
        <v>81.36</v>
      </c>
      <c r="AC28" s="49">
        <v>65.06</v>
      </c>
      <c r="AD28" s="49">
        <v>54.39</v>
      </c>
      <c r="AE28" s="49">
        <v>59.3</v>
      </c>
      <c r="AF28" s="49">
        <v>27.89</v>
      </c>
      <c r="AG28" s="49"/>
    </row>
    <row r="29" spans="2:69" s="9" customFormat="1" x14ac:dyDescent="0.2">
      <c r="B29" s="42">
        <v>0.5</v>
      </c>
      <c r="C29" s="49" t="s">
        <v>234</v>
      </c>
      <c r="D29" s="49">
        <v>58.03</v>
      </c>
      <c r="E29" s="49">
        <v>52.73</v>
      </c>
      <c r="F29" s="49">
        <v>45.9</v>
      </c>
      <c r="G29" s="49">
        <v>25.48</v>
      </c>
      <c r="H29" s="49">
        <v>34.5</v>
      </c>
      <c r="I29" s="49">
        <v>31.06</v>
      </c>
      <c r="J29" s="49">
        <v>23.25</v>
      </c>
      <c r="K29" s="49">
        <v>46.92</v>
      </c>
      <c r="L29" s="49">
        <v>54.97</v>
      </c>
      <c r="M29" s="49">
        <v>77.900000000000006</v>
      </c>
      <c r="N29" s="49">
        <v>70.89</v>
      </c>
      <c r="O29" s="49">
        <v>56.93</v>
      </c>
      <c r="P29" s="49">
        <v>114.81</v>
      </c>
      <c r="Q29" s="49">
        <v>39.82</v>
      </c>
      <c r="R29" s="49">
        <v>58.48</v>
      </c>
      <c r="S29" s="49">
        <v>159.88</v>
      </c>
      <c r="T29" s="49">
        <v>41.05</v>
      </c>
      <c r="U29" s="49">
        <v>25.34</v>
      </c>
      <c r="V29" s="49">
        <v>81.08</v>
      </c>
      <c r="W29" s="49">
        <v>244.41</v>
      </c>
      <c r="X29" s="49">
        <v>159.05000000000001</v>
      </c>
      <c r="Y29" s="49">
        <v>60.39</v>
      </c>
      <c r="Z29" s="49">
        <v>42.13</v>
      </c>
      <c r="AA29" s="49">
        <v>295.43</v>
      </c>
      <c r="AB29" s="49">
        <v>359.14</v>
      </c>
      <c r="AC29" s="49">
        <v>121.67</v>
      </c>
      <c r="AD29" s="49">
        <v>46.46</v>
      </c>
      <c r="AE29" s="49">
        <v>54.45</v>
      </c>
      <c r="AF29" s="49">
        <v>37.57</v>
      </c>
      <c r="AG29" s="49"/>
    </row>
    <row r="30" spans="2:69" s="9" customFormat="1" x14ac:dyDescent="0.2">
      <c r="B30" s="42">
        <v>0.54166666666666663</v>
      </c>
      <c r="C30" s="49" t="s">
        <v>234</v>
      </c>
      <c r="D30" s="49">
        <v>48.98</v>
      </c>
      <c r="E30" s="49">
        <v>45.13</v>
      </c>
      <c r="F30" s="49">
        <v>34.380000000000003</v>
      </c>
      <c r="G30" s="49">
        <v>23.52</v>
      </c>
      <c r="H30" s="49">
        <v>28.41</v>
      </c>
      <c r="I30" s="49">
        <v>31.58</v>
      </c>
      <c r="J30" s="49">
        <v>20.62</v>
      </c>
      <c r="K30" s="49" t="s">
        <v>230</v>
      </c>
      <c r="L30" s="49">
        <v>139.22</v>
      </c>
      <c r="M30" s="49">
        <v>119.26</v>
      </c>
      <c r="N30" s="49">
        <v>113.57</v>
      </c>
      <c r="O30" s="49">
        <v>76.930000000000007</v>
      </c>
      <c r="P30" s="49">
        <v>79.89</v>
      </c>
      <c r="Q30" s="49">
        <v>32.83</v>
      </c>
      <c r="R30" s="49">
        <v>43.13</v>
      </c>
      <c r="S30" s="49">
        <v>95.6</v>
      </c>
      <c r="T30" s="49">
        <v>32.299999999999997</v>
      </c>
      <c r="U30" s="49">
        <v>26.61</v>
      </c>
      <c r="V30" s="49">
        <v>66.25</v>
      </c>
      <c r="W30" s="49">
        <v>209.55</v>
      </c>
      <c r="X30" s="49">
        <v>138.88</v>
      </c>
      <c r="Y30" s="49">
        <v>32.86</v>
      </c>
      <c r="Z30" s="49">
        <v>43.25</v>
      </c>
      <c r="AA30" s="49" t="s">
        <v>230</v>
      </c>
      <c r="AB30" s="49">
        <v>48.28</v>
      </c>
      <c r="AC30" s="49">
        <v>124.13</v>
      </c>
      <c r="AD30" s="49">
        <v>41.66</v>
      </c>
      <c r="AE30" s="49">
        <v>43.84</v>
      </c>
      <c r="AF30" s="49">
        <v>34.090000000000003</v>
      </c>
      <c r="AG30" s="49"/>
    </row>
    <row r="31" spans="2:69" s="9" customFormat="1" x14ac:dyDescent="0.2">
      <c r="B31" s="42">
        <v>0.58333333333333337</v>
      </c>
      <c r="C31" s="49" t="s">
        <v>234</v>
      </c>
      <c r="D31" s="49">
        <v>42.18</v>
      </c>
      <c r="E31" s="49">
        <v>39.51</v>
      </c>
      <c r="F31" s="49">
        <v>31.83</v>
      </c>
      <c r="G31" s="49">
        <v>24.25</v>
      </c>
      <c r="H31" s="49">
        <v>28</v>
      </c>
      <c r="I31" s="49">
        <v>24.87</v>
      </c>
      <c r="J31" s="49">
        <v>25.6</v>
      </c>
      <c r="K31" s="49">
        <v>110.4</v>
      </c>
      <c r="L31" s="49">
        <v>322.66000000000003</v>
      </c>
      <c r="M31" s="49">
        <v>113.03</v>
      </c>
      <c r="N31" s="49">
        <v>62.03</v>
      </c>
      <c r="O31" s="49" t="s">
        <v>230</v>
      </c>
      <c r="P31" s="49">
        <v>59.14</v>
      </c>
      <c r="Q31" s="49">
        <v>32.94</v>
      </c>
      <c r="R31" s="49">
        <v>32.299999999999997</v>
      </c>
      <c r="S31" s="49">
        <v>37.82</v>
      </c>
      <c r="T31" s="49">
        <v>31.81</v>
      </c>
      <c r="U31" s="49">
        <v>28.57</v>
      </c>
      <c r="V31" s="49">
        <v>27.7</v>
      </c>
      <c r="W31" s="49">
        <v>32.36</v>
      </c>
      <c r="X31" s="49">
        <v>74.430000000000007</v>
      </c>
      <c r="Y31" s="49">
        <v>27.84</v>
      </c>
      <c r="Z31" s="49">
        <v>25.93</v>
      </c>
      <c r="AA31" s="49">
        <v>361.11</v>
      </c>
      <c r="AB31" s="49">
        <v>40.03</v>
      </c>
      <c r="AC31" s="49">
        <v>131.19</v>
      </c>
      <c r="AD31" s="49">
        <v>39.19</v>
      </c>
      <c r="AE31" s="49">
        <v>35.26</v>
      </c>
      <c r="AF31" s="49">
        <v>35.03</v>
      </c>
      <c r="AG31" s="49"/>
    </row>
    <row r="32" spans="2:69" s="9" customFormat="1" x14ac:dyDescent="0.2">
      <c r="B32" s="42">
        <v>0.625</v>
      </c>
      <c r="C32" s="49" t="s">
        <v>234</v>
      </c>
      <c r="D32" s="49">
        <v>36.69</v>
      </c>
      <c r="E32" s="49">
        <v>33.36</v>
      </c>
      <c r="F32" s="49">
        <v>29.53</v>
      </c>
      <c r="G32" s="49">
        <v>30.37</v>
      </c>
      <c r="H32" s="49">
        <v>28.11</v>
      </c>
      <c r="I32" s="49">
        <v>18.55</v>
      </c>
      <c r="J32" s="49">
        <v>30.39</v>
      </c>
      <c r="K32" s="49">
        <v>34.44</v>
      </c>
      <c r="L32" s="49">
        <v>40.75</v>
      </c>
      <c r="M32" s="49">
        <v>95.48</v>
      </c>
      <c r="N32" s="49">
        <v>43.29</v>
      </c>
      <c r="O32" s="49" t="s">
        <v>230</v>
      </c>
      <c r="P32" s="49">
        <v>44.37</v>
      </c>
      <c r="Q32" s="49">
        <v>34.71</v>
      </c>
      <c r="R32" s="49">
        <v>31.83</v>
      </c>
      <c r="S32" s="49">
        <v>29.74</v>
      </c>
      <c r="T32" s="49">
        <v>23.35</v>
      </c>
      <c r="U32" s="49">
        <v>38</v>
      </c>
      <c r="V32" s="49">
        <v>30.6</v>
      </c>
      <c r="W32" s="49">
        <v>37.21</v>
      </c>
      <c r="X32" s="49">
        <v>63.93</v>
      </c>
      <c r="Y32" s="49">
        <v>23.65</v>
      </c>
      <c r="Z32" s="49">
        <v>28.67</v>
      </c>
      <c r="AA32" s="49">
        <v>233.66</v>
      </c>
      <c r="AB32" s="49">
        <v>45.34</v>
      </c>
      <c r="AC32" s="49">
        <v>103.84</v>
      </c>
      <c r="AD32" s="49">
        <v>31.28</v>
      </c>
      <c r="AE32" s="49">
        <v>34.020000000000003</v>
      </c>
      <c r="AF32" s="49">
        <v>39.520000000000003</v>
      </c>
      <c r="AG32" s="49"/>
    </row>
    <row r="33" spans="2:36" s="9" customFormat="1" x14ac:dyDescent="0.2">
      <c r="B33" s="42">
        <v>0.66666666666666663</v>
      </c>
      <c r="C33" s="49" t="s">
        <v>234</v>
      </c>
      <c r="D33" s="49">
        <v>31.64</v>
      </c>
      <c r="E33" s="49">
        <v>32.869999999999997</v>
      </c>
      <c r="F33" s="49">
        <v>45.37</v>
      </c>
      <c r="G33" s="49">
        <v>27.47</v>
      </c>
      <c r="H33" s="49">
        <v>33.159999999999997</v>
      </c>
      <c r="I33" s="49">
        <v>22.45</v>
      </c>
      <c r="J33" s="49">
        <v>37.869999999999997</v>
      </c>
      <c r="K33" s="49">
        <v>30.82</v>
      </c>
      <c r="L33" s="49">
        <v>26.46</v>
      </c>
      <c r="M33" s="49">
        <v>57.41</v>
      </c>
      <c r="N33" s="49">
        <v>47.26</v>
      </c>
      <c r="O33" s="49">
        <v>556.36</v>
      </c>
      <c r="P33" s="49">
        <v>45.25</v>
      </c>
      <c r="Q33" s="49">
        <v>33.17</v>
      </c>
      <c r="R33" s="49">
        <v>37.83</v>
      </c>
      <c r="S33" s="49">
        <v>36.270000000000003</v>
      </c>
      <c r="T33" s="49">
        <v>21.11</v>
      </c>
      <c r="U33" s="49">
        <v>26.48</v>
      </c>
      <c r="V33" s="49">
        <v>35.78</v>
      </c>
      <c r="W33" s="49">
        <v>34.880000000000003</v>
      </c>
      <c r="X33" s="49">
        <v>38.270000000000003</v>
      </c>
      <c r="Y33" s="49">
        <v>21.86</v>
      </c>
      <c r="Z33" s="49">
        <v>33.44</v>
      </c>
      <c r="AA33" s="49">
        <v>151.26</v>
      </c>
      <c r="AB33" s="49">
        <v>33.06</v>
      </c>
      <c r="AC33" s="49">
        <v>61.44</v>
      </c>
      <c r="AD33" s="49">
        <v>27.22</v>
      </c>
      <c r="AE33" s="49">
        <v>33.42</v>
      </c>
      <c r="AF33" s="49">
        <v>37.58</v>
      </c>
      <c r="AG33" s="49"/>
    </row>
    <row r="34" spans="2:36" s="9" customFormat="1" x14ac:dyDescent="0.2">
      <c r="B34" s="42">
        <v>0.70833333333333337</v>
      </c>
      <c r="C34" s="49" t="s">
        <v>234</v>
      </c>
      <c r="D34" s="49">
        <v>35.56</v>
      </c>
      <c r="E34" s="49">
        <v>27.61</v>
      </c>
      <c r="F34" s="49">
        <v>39.11</v>
      </c>
      <c r="G34" s="49">
        <v>28.18</v>
      </c>
      <c r="H34" s="49">
        <v>36.04</v>
      </c>
      <c r="I34" s="49">
        <v>20.91</v>
      </c>
      <c r="J34" s="49">
        <v>17.55</v>
      </c>
      <c r="K34" s="49">
        <v>39.03</v>
      </c>
      <c r="L34" s="49">
        <v>34.659999999999997</v>
      </c>
      <c r="M34" s="49">
        <v>51.8</v>
      </c>
      <c r="N34" s="49">
        <v>66.73</v>
      </c>
      <c r="O34" s="49">
        <v>269</v>
      </c>
      <c r="P34" s="49">
        <v>48.08</v>
      </c>
      <c r="Q34" s="49">
        <v>23.79</v>
      </c>
      <c r="R34" s="49">
        <v>36.090000000000003</v>
      </c>
      <c r="S34" s="49">
        <v>23.95</v>
      </c>
      <c r="T34" s="49">
        <v>21.81</v>
      </c>
      <c r="U34" s="49">
        <v>25.68</v>
      </c>
      <c r="V34" s="49">
        <v>31.48</v>
      </c>
      <c r="W34" s="49">
        <v>36.5</v>
      </c>
      <c r="X34" s="49">
        <v>34.9</v>
      </c>
      <c r="Y34" s="49">
        <v>25.88</v>
      </c>
      <c r="Z34" s="49">
        <v>31.09</v>
      </c>
      <c r="AA34" s="49">
        <v>118.91</v>
      </c>
      <c r="AB34" s="49">
        <v>31.25</v>
      </c>
      <c r="AC34" s="49">
        <v>51.61</v>
      </c>
      <c r="AD34" s="49">
        <v>32.119999999999997</v>
      </c>
      <c r="AE34" s="49">
        <v>25.55</v>
      </c>
      <c r="AF34" s="49">
        <v>35.14</v>
      </c>
      <c r="AG34" s="49"/>
    </row>
    <row r="35" spans="2:36" s="9" customFormat="1" x14ac:dyDescent="0.2">
      <c r="B35" s="42">
        <v>0.75</v>
      </c>
      <c r="C35" s="49">
        <v>47.2</v>
      </c>
      <c r="D35" s="49">
        <v>34.65</v>
      </c>
      <c r="E35" s="49">
        <v>34.08</v>
      </c>
      <c r="F35" s="49">
        <v>37.79</v>
      </c>
      <c r="G35" s="49">
        <v>19.82</v>
      </c>
      <c r="H35" s="49">
        <v>33.01</v>
      </c>
      <c r="I35" s="49">
        <v>13.8</v>
      </c>
      <c r="J35" s="49">
        <v>19.62</v>
      </c>
      <c r="K35" s="49">
        <v>44.02</v>
      </c>
      <c r="L35" s="49">
        <v>39.81</v>
      </c>
      <c r="M35" s="49">
        <v>51.04</v>
      </c>
      <c r="N35" s="49">
        <v>51.13</v>
      </c>
      <c r="O35" s="49">
        <v>186.31</v>
      </c>
      <c r="P35" s="49">
        <v>37.14</v>
      </c>
      <c r="Q35" s="49">
        <v>22.28</v>
      </c>
      <c r="R35" s="49">
        <v>29.6</v>
      </c>
      <c r="S35" s="49">
        <v>30.34</v>
      </c>
      <c r="T35" s="49">
        <v>30.87</v>
      </c>
      <c r="U35" s="49">
        <v>29.46</v>
      </c>
      <c r="V35" s="49">
        <v>33.56</v>
      </c>
      <c r="W35" s="49">
        <v>30.28</v>
      </c>
      <c r="X35" s="49">
        <v>38.299999999999997</v>
      </c>
      <c r="Y35" s="49">
        <v>28.29</v>
      </c>
      <c r="Z35" s="49">
        <v>31.35</v>
      </c>
      <c r="AA35" s="49">
        <v>91.78</v>
      </c>
      <c r="AB35" s="49">
        <v>31.75</v>
      </c>
      <c r="AC35" s="49">
        <v>40.29</v>
      </c>
      <c r="AD35" s="49">
        <v>54.21</v>
      </c>
      <c r="AE35" s="49">
        <v>36.450000000000003</v>
      </c>
      <c r="AF35" s="49">
        <v>35.18</v>
      </c>
      <c r="AG35" s="49"/>
    </row>
    <row r="36" spans="2:36" s="9" customFormat="1" x14ac:dyDescent="0.2">
      <c r="B36" s="42">
        <v>0.79166666666666663</v>
      </c>
      <c r="C36" s="49">
        <v>33.380000000000003</v>
      </c>
      <c r="D36" s="49">
        <v>34.51</v>
      </c>
      <c r="E36" s="49">
        <v>40.130000000000003</v>
      </c>
      <c r="F36" s="49">
        <v>42.56</v>
      </c>
      <c r="G36" s="49">
        <v>18.8</v>
      </c>
      <c r="H36" s="49">
        <v>24.98</v>
      </c>
      <c r="I36" s="49">
        <v>12.88</v>
      </c>
      <c r="J36" s="49">
        <v>18.11</v>
      </c>
      <c r="K36" s="49">
        <v>100.47</v>
      </c>
      <c r="L36" s="49">
        <v>60.63</v>
      </c>
      <c r="M36" s="49">
        <v>48.22</v>
      </c>
      <c r="N36" s="49">
        <v>55.44</v>
      </c>
      <c r="O36" s="49">
        <v>190.67</v>
      </c>
      <c r="P36" s="49">
        <v>27.22</v>
      </c>
      <c r="Q36" s="49">
        <v>21.67</v>
      </c>
      <c r="R36" s="49">
        <v>21.38</v>
      </c>
      <c r="S36" s="49">
        <v>28.87</v>
      </c>
      <c r="T36" s="49">
        <v>28.2</v>
      </c>
      <c r="U36" s="49">
        <v>22.8</v>
      </c>
      <c r="V36" s="49">
        <v>50.05</v>
      </c>
      <c r="W36" s="49">
        <v>33.28</v>
      </c>
      <c r="X36" s="49">
        <v>48.03</v>
      </c>
      <c r="Y36" s="49">
        <v>26.8</v>
      </c>
      <c r="Z36" s="49">
        <v>36.729999999999997</v>
      </c>
      <c r="AA36" s="49">
        <v>50.62</v>
      </c>
      <c r="AB36" s="49">
        <v>38.17</v>
      </c>
      <c r="AC36" s="49">
        <v>62.21</v>
      </c>
      <c r="AD36" s="49">
        <v>36.729999999999997</v>
      </c>
      <c r="AE36" s="49">
        <v>42.55</v>
      </c>
      <c r="AF36" s="49">
        <v>41.52</v>
      </c>
      <c r="AG36" s="49"/>
    </row>
    <row r="37" spans="2:36" s="9" customFormat="1" x14ac:dyDescent="0.2">
      <c r="B37" s="42">
        <v>0.83333333333333337</v>
      </c>
      <c r="C37" s="49">
        <v>29.58</v>
      </c>
      <c r="D37" s="49">
        <v>29.46</v>
      </c>
      <c r="E37" s="49">
        <v>50.13</v>
      </c>
      <c r="F37" s="49">
        <v>56.16</v>
      </c>
      <c r="G37" s="49">
        <v>23.47</v>
      </c>
      <c r="H37" s="49">
        <v>24.77</v>
      </c>
      <c r="I37" s="49">
        <v>14.04</v>
      </c>
      <c r="J37" s="49">
        <v>16.38</v>
      </c>
      <c r="K37" s="49">
        <v>73.97</v>
      </c>
      <c r="L37" s="49">
        <v>72.92</v>
      </c>
      <c r="M37" s="49">
        <v>71.260000000000005</v>
      </c>
      <c r="N37" s="49">
        <v>46.97</v>
      </c>
      <c r="O37" s="49">
        <v>158.79</v>
      </c>
      <c r="P37" s="49">
        <v>28.36</v>
      </c>
      <c r="Q37" s="49">
        <v>22.83</v>
      </c>
      <c r="R37" s="49">
        <v>22.71</v>
      </c>
      <c r="S37" s="49">
        <v>33.01</v>
      </c>
      <c r="T37" s="49">
        <v>30.08</v>
      </c>
      <c r="U37" s="49">
        <v>32.909999999999997</v>
      </c>
      <c r="V37" s="49">
        <v>42.55</v>
      </c>
      <c r="W37" s="49">
        <v>38.17</v>
      </c>
      <c r="X37" s="49">
        <v>50.7</v>
      </c>
      <c r="Y37" s="49">
        <v>62.32</v>
      </c>
      <c r="Z37" s="49">
        <v>61.24</v>
      </c>
      <c r="AA37" s="49">
        <v>62.25</v>
      </c>
      <c r="AB37" s="49">
        <v>38</v>
      </c>
      <c r="AC37" s="49">
        <v>41.88</v>
      </c>
      <c r="AD37" s="49">
        <v>40.450000000000003</v>
      </c>
      <c r="AE37" s="49">
        <v>92.35</v>
      </c>
      <c r="AF37" s="49">
        <v>46.76</v>
      </c>
      <c r="AG37" s="49"/>
    </row>
    <row r="38" spans="2:36" s="9" customFormat="1" x14ac:dyDescent="0.2">
      <c r="B38" s="42">
        <v>0.875</v>
      </c>
      <c r="C38" s="49">
        <v>38.21</v>
      </c>
      <c r="D38" s="49">
        <v>30.77</v>
      </c>
      <c r="E38" s="49">
        <v>44.42</v>
      </c>
      <c r="F38" s="49">
        <v>62.15</v>
      </c>
      <c r="G38" s="49">
        <v>30.52</v>
      </c>
      <c r="H38" s="49">
        <v>22.91</v>
      </c>
      <c r="I38" s="49">
        <v>14.05</v>
      </c>
      <c r="J38" s="49">
        <v>18.649999999999999</v>
      </c>
      <c r="K38" s="49">
        <v>51.31</v>
      </c>
      <c r="L38" s="49">
        <v>39.35</v>
      </c>
      <c r="M38" s="49">
        <v>53.54</v>
      </c>
      <c r="N38" s="49">
        <v>37.85</v>
      </c>
      <c r="O38" s="49">
        <v>55.28</v>
      </c>
      <c r="P38" s="49">
        <v>31.29</v>
      </c>
      <c r="Q38" s="49">
        <v>23.68</v>
      </c>
      <c r="R38" s="49">
        <v>25.86</v>
      </c>
      <c r="S38" s="49">
        <v>36.64</v>
      </c>
      <c r="T38" s="49">
        <v>30.66</v>
      </c>
      <c r="U38" s="49">
        <v>30.16</v>
      </c>
      <c r="V38" s="49">
        <v>44.06</v>
      </c>
      <c r="W38" s="49">
        <v>31.99</v>
      </c>
      <c r="X38" s="49">
        <v>23.71</v>
      </c>
      <c r="Y38" s="49">
        <v>42.34</v>
      </c>
      <c r="Z38" s="49">
        <v>34.03</v>
      </c>
      <c r="AA38" s="49">
        <v>46.16</v>
      </c>
      <c r="AB38" s="49">
        <v>32.5</v>
      </c>
      <c r="AC38" s="49">
        <v>55.79</v>
      </c>
      <c r="AD38" s="49">
        <v>52.92</v>
      </c>
      <c r="AE38" s="49">
        <v>50.2</v>
      </c>
      <c r="AF38" s="49">
        <v>45.5</v>
      </c>
      <c r="AG38" s="49"/>
    </row>
    <row r="39" spans="2:36" s="9" customFormat="1" x14ac:dyDescent="0.2">
      <c r="B39" s="42">
        <v>0.91666666666666663</v>
      </c>
      <c r="C39" s="49">
        <v>37.880000000000003</v>
      </c>
      <c r="D39" s="49">
        <v>56.19</v>
      </c>
      <c r="E39" s="49">
        <v>46.79</v>
      </c>
      <c r="F39" s="49">
        <v>65.56</v>
      </c>
      <c r="G39" s="49">
        <v>42.92</v>
      </c>
      <c r="H39" s="49">
        <v>26.78</v>
      </c>
      <c r="I39" s="49">
        <v>16.54</v>
      </c>
      <c r="J39" s="49">
        <v>20.94</v>
      </c>
      <c r="K39" s="49">
        <v>36.630000000000003</v>
      </c>
      <c r="L39" s="49">
        <v>51.66</v>
      </c>
      <c r="M39" s="49">
        <v>83.85</v>
      </c>
      <c r="N39" s="49">
        <v>31.34</v>
      </c>
      <c r="O39" s="49">
        <v>44.8</v>
      </c>
      <c r="P39" s="49">
        <v>32.549999999999997</v>
      </c>
      <c r="Q39" s="49">
        <v>36.57</v>
      </c>
      <c r="R39" s="49">
        <v>27.01</v>
      </c>
      <c r="S39" s="49">
        <v>29.09</v>
      </c>
      <c r="T39" s="49">
        <v>63.76</v>
      </c>
      <c r="U39" s="49">
        <v>24.55</v>
      </c>
      <c r="V39" s="49">
        <v>33.590000000000003</v>
      </c>
      <c r="W39" s="49">
        <v>28.6</v>
      </c>
      <c r="X39" s="49">
        <v>36.299999999999997</v>
      </c>
      <c r="Y39" s="49">
        <v>23.86</v>
      </c>
      <c r="Z39" s="49">
        <v>46.25</v>
      </c>
      <c r="AA39" s="49">
        <v>44.09</v>
      </c>
      <c r="AB39" s="49">
        <v>33.58</v>
      </c>
      <c r="AC39" s="49">
        <v>49.63</v>
      </c>
      <c r="AD39" s="49">
        <v>65.48</v>
      </c>
      <c r="AE39" s="49">
        <v>29.03</v>
      </c>
      <c r="AF39" s="49">
        <v>77.86</v>
      </c>
      <c r="AG39" s="49"/>
    </row>
    <row r="40" spans="2:36" s="9" customFormat="1" x14ac:dyDescent="0.2">
      <c r="B40" s="42">
        <v>0.95833333333333337</v>
      </c>
      <c r="C40" s="49">
        <v>39.26</v>
      </c>
      <c r="D40" s="49">
        <v>59.5</v>
      </c>
      <c r="E40" s="49">
        <v>44.77</v>
      </c>
      <c r="F40" s="49">
        <v>72.77</v>
      </c>
      <c r="G40" s="49">
        <v>37.93</v>
      </c>
      <c r="H40" s="49">
        <v>30.16</v>
      </c>
      <c r="I40" s="49">
        <v>16.73</v>
      </c>
      <c r="J40" s="49">
        <v>18.14</v>
      </c>
      <c r="K40" s="49">
        <v>34.06</v>
      </c>
      <c r="L40" s="49">
        <v>42.26</v>
      </c>
      <c r="M40" s="49">
        <v>38.25</v>
      </c>
      <c r="N40" s="49">
        <v>29.71</v>
      </c>
      <c r="O40" s="49">
        <v>49.3</v>
      </c>
      <c r="P40" s="49">
        <v>38.270000000000003</v>
      </c>
      <c r="Q40" s="49">
        <v>47.83</v>
      </c>
      <c r="R40" s="49">
        <v>34.119999999999997</v>
      </c>
      <c r="S40" s="49">
        <v>31.97</v>
      </c>
      <c r="T40" s="49">
        <v>44.17</v>
      </c>
      <c r="U40" s="49">
        <v>22.29</v>
      </c>
      <c r="V40" s="49">
        <v>29.1</v>
      </c>
      <c r="W40" s="49">
        <v>27.31</v>
      </c>
      <c r="X40" s="49">
        <v>30.56</v>
      </c>
      <c r="Y40" s="49">
        <v>31.26</v>
      </c>
      <c r="Z40" s="49">
        <v>50.37</v>
      </c>
      <c r="AA40" s="49">
        <v>59.13</v>
      </c>
      <c r="AB40" s="49">
        <v>29.83</v>
      </c>
      <c r="AC40" s="49">
        <v>52.44</v>
      </c>
      <c r="AD40" s="49">
        <v>60.12</v>
      </c>
      <c r="AE40" s="49">
        <v>36.67</v>
      </c>
      <c r="AF40" s="49">
        <v>60.74</v>
      </c>
      <c r="AG40" s="49"/>
    </row>
    <row r="41" spans="2:36" s="10" customFormat="1" ht="33" customHeight="1" x14ac:dyDescent="0.2">
      <c r="B41" s="43" t="s">
        <v>249</v>
      </c>
      <c r="C41" s="209" t="s">
        <v>230</v>
      </c>
      <c r="D41" s="209">
        <v>43.2</v>
      </c>
      <c r="E41" s="209">
        <v>49.6</v>
      </c>
      <c r="F41" s="209">
        <v>43.8</v>
      </c>
      <c r="G41" s="209">
        <v>35.9</v>
      </c>
      <c r="H41" s="209">
        <v>37.700000000000003</v>
      </c>
      <c r="I41" s="209">
        <v>21.6</v>
      </c>
      <c r="J41" s="209">
        <v>20.7</v>
      </c>
      <c r="K41" s="209">
        <v>38.700000000000003</v>
      </c>
      <c r="L41" s="209">
        <v>58.7</v>
      </c>
      <c r="M41" s="209">
        <v>51.9</v>
      </c>
      <c r="N41" s="209">
        <v>48.4</v>
      </c>
      <c r="O41" s="209">
        <v>93.5</v>
      </c>
      <c r="P41" s="209">
        <v>56.9</v>
      </c>
      <c r="Q41" s="209">
        <v>46.7</v>
      </c>
      <c r="R41" s="209">
        <v>34.6</v>
      </c>
      <c r="S41" s="209">
        <v>46</v>
      </c>
      <c r="T41" s="209">
        <v>33.299999999999997</v>
      </c>
      <c r="U41" s="209">
        <v>32.9</v>
      </c>
      <c r="V41" s="209">
        <v>34</v>
      </c>
      <c r="W41" s="209">
        <v>49.8</v>
      </c>
      <c r="X41" s="209">
        <v>50.8</v>
      </c>
      <c r="Y41" s="209">
        <v>37.299999999999997</v>
      </c>
      <c r="Z41" s="209">
        <v>32.6</v>
      </c>
      <c r="AA41" s="209">
        <v>86.6</v>
      </c>
      <c r="AB41" s="209">
        <v>56.3</v>
      </c>
      <c r="AC41" s="209">
        <v>63.1</v>
      </c>
      <c r="AD41" s="209">
        <v>39.5</v>
      </c>
      <c r="AE41" s="209">
        <v>40.200000000000003</v>
      </c>
      <c r="AF41" s="209">
        <v>46.2</v>
      </c>
      <c r="AG41" s="209"/>
      <c r="AH41" s="48"/>
      <c r="AI41" s="48"/>
      <c r="AJ41" s="48"/>
    </row>
    <row r="42" spans="2:36" s="10" customFormat="1" ht="27" customHeight="1" x14ac:dyDescent="0.2">
      <c r="B42" s="208" t="s">
        <v>245</v>
      </c>
      <c r="C42" s="234" t="s">
        <v>250</v>
      </c>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3"/>
    </row>
    <row r="43" spans="2:36" ht="12" customHeight="1" x14ac:dyDescent="0.2">
      <c r="B43" s="14" t="s">
        <v>228</v>
      </c>
    </row>
    <row r="44" spans="2:36" ht="12" customHeight="1" x14ac:dyDescent="0.2">
      <c r="B44" s="14" t="s">
        <v>243</v>
      </c>
    </row>
    <row r="45" spans="2:36" x14ac:dyDescent="0.2">
      <c r="B45" s="14"/>
    </row>
    <row r="46" spans="2:36" ht="15" x14ac:dyDescent="0.25">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row>
    <row r="48" spans="2:36" x14ac:dyDescent="0.2">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row>
    <row r="50" spans="3:35" x14ac:dyDescent="0.2">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c r="AB50" s="206"/>
      <c r="AC50" s="206"/>
      <c r="AD50" s="206"/>
      <c r="AE50" s="206"/>
      <c r="AF50" s="206"/>
      <c r="AG50" s="206"/>
    </row>
    <row r="51" spans="3:35" x14ac:dyDescent="0.2">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row>
  </sheetData>
  <mergeCells count="7">
    <mergeCell ref="C42:AG42"/>
    <mergeCell ref="B2:E4"/>
    <mergeCell ref="F2:AG4"/>
    <mergeCell ref="B6:C6"/>
    <mergeCell ref="F6:AG6"/>
    <mergeCell ref="B10:AG10"/>
    <mergeCell ref="V14:W14"/>
  </mergeCells>
  <conditionalFormatting sqref="C41:AG41">
    <cfRule type="cellIs" dxfId="115" priority="17" operator="greaterThan">
      <formula>365</formula>
    </cfRule>
  </conditionalFormatting>
  <conditionalFormatting sqref="C17:AG41">
    <cfRule type="containsText" dxfId="114" priority="7" operator="containsText" text="MA">
      <formula>NOT(ISERROR(SEARCH("MA",C17)))</formula>
    </cfRule>
    <cfRule type="containsText" dxfId="113" priority="13" operator="containsText" text="EE">
      <formula>NOT(ISERROR(SEARCH("EE",C17)))</formula>
    </cfRule>
    <cfRule type="containsText" dxfId="112" priority="15" operator="containsText" text="IE">
      <formula>NOT(ISERROR(SEARCH("IE",C17)))</formula>
    </cfRule>
    <cfRule type="containsText" dxfId="111" priority="16" operator="containsText" text="ID">
      <formula>NOT(ISERROR(SEARCH("ID",C17)))</formula>
    </cfRule>
  </conditionalFormatting>
  <conditionalFormatting sqref="AK21:AL21">
    <cfRule type="cellIs" dxfId="110" priority="14" operator="greaterThanOrEqual">
      <formula>365</formula>
    </cfRule>
  </conditionalFormatting>
  <conditionalFormatting sqref="AP21">
    <cfRule type="cellIs" dxfId="109" priority="12" operator="greaterThanOrEqual">
      <formula>365</formula>
    </cfRule>
  </conditionalFormatting>
  <conditionalFormatting sqref="AG51:AH51">
    <cfRule type="cellIs" dxfId="108" priority="11" operator="greaterThanOrEqual">
      <formula>365</formula>
    </cfRule>
  </conditionalFormatting>
  <conditionalFormatting sqref="C50:AF50">
    <cfRule type="cellIs" dxfId="107" priority="10" operator="greaterThanOrEqual">
      <formula>365</formula>
    </cfRule>
  </conditionalFormatting>
  <conditionalFormatting sqref="D48:AG48">
    <cfRule type="cellIs" dxfId="106" priority="9" operator="greaterThanOrEqual">
      <formula>365</formula>
    </cfRule>
  </conditionalFormatting>
  <conditionalFormatting sqref="C51:AF51">
    <cfRule type="cellIs" dxfId="105" priority="8"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4F07F-AB64-4598-AA0D-16EBB4FCAD24}">
  <dimension ref="B1:BQ50"/>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3" ht="15.75" customHeight="1" x14ac:dyDescent="0.2"/>
    <row r="2" spans="2:33" ht="15.75" customHeight="1" x14ac:dyDescent="0.2">
      <c r="B2" s="235"/>
      <c r="C2" s="235"/>
      <c r="D2" s="235"/>
      <c r="E2" s="235"/>
      <c r="F2" s="236" t="s">
        <v>252</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row>
    <row r="3" spans="2:33"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row>
    <row r="4" spans="2:33"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row>
    <row r="5" spans="2:33"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3"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3"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3"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3"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3"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3"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3" ht="15.75" customHeight="1" x14ac:dyDescent="0.2">
      <c r="B12" s="36" t="s">
        <v>3</v>
      </c>
      <c r="C12" s="36"/>
      <c r="D12" s="36"/>
      <c r="E12" s="36"/>
      <c r="F12" s="39" t="s">
        <v>236</v>
      </c>
      <c r="G12" s="39"/>
      <c r="H12" s="39"/>
      <c r="I12" s="39"/>
      <c r="J12" s="39"/>
      <c r="K12" s="39"/>
      <c r="L12" s="39"/>
      <c r="M12" s="39"/>
      <c r="N12" s="39"/>
      <c r="O12" s="39"/>
      <c r="P12" s="39"/>
      <c r="Q12" s="36" t="s">
        <v>0</v>
      </c>
      <c r="R12" s="36"/>
      <c r="S12" s="36"/>
      <c r="T12" s="36"/>
      <c r="U12" s="36"/>
      <c r="V12" s="39" t="s">
        <v>237</v>
      </c>
      <c r="W12" s="39"/>
      <c r="X12" s="39"/>
      <c r="Y12" s="39"/>
      <c r="Z12" s="39"/>
      <c r="AA12" s="39"/>
      <c r="AB12" s="39"/>
      <c r="AC12" s="39"/>
      <c r="AD12" s="39"/>
      <c r="AE12" s="39"/>
      <c r="AF12" s="39"/>
      <c r="AG12" s="39"/>
    </row>
    <row r="13" spans="2:33"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3" ht="15.75" customHeight="1" x14ac:dyDescent="0.2">
      <c r="B14" s="36" t="s">
        <v>1</v>
      </c>
      <c r="C14" s="36"/>
      <c r="D14" s="36"/>
      <c r="E14" s="36"/>
      <c r="F14" s="39" t="s">
        <v>238</v>
      </c>
      <c r="G14" s="39"/>
      <c r="H14" s="39"/>
      <c r="I14" s="39"/>
      <c r="J14" s="39"/>
      <c r="K14" s="39"/>
      <c r="L14" s="39"/>
      <c r="M14" s="39"/>
      <c r="N14" s="39"/>
      <c r="O14" s="39"/>
      <c r="P14" s="39"/>
      <c r="Q14" s="36" t="s">
        <v>2</v>
      </c>
      <c r="R14" s="36"/>
      <c r="S14" s="36"/>
      <c r="T14" s="36"/>
      <c r="U14" s="36"/>
      <c r="V14" s="239" t="s">
        <v>244</v>
      </c>
      <c r="W14" s="239"/>
      <c r="X14" s="39"/>
      <c r="Y14" s="39"/>
      <c r="Z14" s="39"/>
      <c r="AA14" s="39"/>
      <c r="AB14" s="39"/>
      <c r="AC14" s="39"/>
      <c r="AD14" s="39"/>
      <c r="AE14" s="39"/>
      <c r="AF14" s="39"/>
      <c r="AG14" s="39"/>
    </row>
    <row r="15" spans="2:33"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3"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27.1</v>
      </c>
      <c r="D17" s="49">
        <v>27.41</v>
      </c>
      <c r="E17" s="49">
        <v>25.93</v>
      </c>
      <c r="F17" s="49">
        <v>21.29</v>
      </c>
      <c r="G17" s="49">
        <v>19.71</v>
      </c>
      <c r="H17" s="49">
        <v>28.19</v>
      </c>
      <c r="I17" s="49">
        <v>37.840000000000003</v>
      </c>
      <c r="J17" s="49">
        <v>53.73</v>
      </c>
      <c r="K17" s="49">
        <v>25.07</v>
      </c>
      <c r="L17" s="49">
        <v>20.47</v>
      </c>
      <c r="M17" s="49">
        <v>26.1</v>
      </c>
      <c r="N17" s="49">
        <v>33.08</v>
      </c>
      <c r="O17" s="49">
        <v>30.53</v>
      </c>
      <c r="P17" s="49">
        <v>20.8</v>
      </c>
      <c r="Q17" s="49">
        <v>23.71</v>
      </c>
      <c r="R17" s="49">
        <v>31.5</v>
      </c>
      <c r="S17" s="49">
        <v>21.47</v>
      </c>
      <c r="T17" s="49">
        <v>25.71</v>
      </c>
      <c r="U17" s="49">
        <v>11.34</v>
      </c>
      <c r="V17" s="49">
        <v>26.28</v>
      </c>
      <c r="W17" s="49">
        <v>26.92</v>
      </c>
      <c r="X17" s="49">
        <v>29.78</v>
      </c>
      <c r="Y17" s="49">
        <v>23.01</v>
      </c>
      <c r="Z17" s="49">
        <v>36.590000000000003</v>
      </c>
      <c r="AA17" s="49">
        <v>21.51</v>
      </c>
      <c r="AB17" s="49">
        <v>25.55</v>
      </c>
      <c r="AC17" s="49">
        <v>28.37</v>
      </c>
      <c r="AD17" s="49">
        <v>22.96</v>
      </c>
      <c r="AE17" s="49">
        <v>42.45</v>
      </c>
      <c r="AF17" s="49">
        <v>47.79</v>
      </c>
      <c r="AG17" s="49">
        <v>22.55</v>
      </c>
    </row>
    <row r="18" spans="2:69" s="9" customFormat="1" x14ac:dyDescent="0.2">
      <c r="B18" s="42">
        <v>4.1666666666666664E-2</v>
      </c>
      <c r="C18" s="49">
        <v>24.72</v>
      </c>
      <c r="D18" s="49">
        <v>33.299999999999997</v>
      </c>
      <c r="E18" s="49">
        <v>27.94</v>
      </c>
      <c r="F18" s="49">
        <v>19.38</v>
      </c>
      <c r="G18" s="49">
        <v>22</v>
      </c>
      <c r="H18" s="49">
        <v>28.59</v>
      </c>
      <c r="I18" s="49">
        <v>35.729999999999997</v>
      </c>
      <c r="J18" s="49">
        <v>47.21</v>
      </c>
      <c r="K18" s="49">
        <v>25.14</v>
      </c>
      <c r="L18" s="49">
        <v>25.2</v>
      </c>
      <c r="M18" s="49">
        <v>25.19</v>
      </c>
      <c r="N18" s="49">
        <v>24.14</v>
      </c>
      <c r="O18" s="49">
        <v>28.26</v>
      </c>
      <c r="P18" s="49">
        <v>24.52</v>
      </c>
      <c r="Q18" s="49">
        <v>32.979999999999997</v>
      </c>
      <c r="R18" s="49">
        <v>33.82</v>
      </c>
      <c r="S18" s="49">
        <v>26.47</v>
      </c>
      <c r="T18" s="49">
        <v>27.97</v>
      </c>
      <c r="U18" s="49">
        <v>13.58</v>
      </c>
      <c r="V18" s="49">
        <v>23.86</v>
      </c>
      <c r="W18" s="49">
        <v>29.37</v>
      </c>
      <c r="X18" s="49">
        <v>31.81</v>
      </c>
      <c r="Y18" s="49">
        <v>29.24</v>
      </c>
      <c r="Z18" s="49">
        <v>52.02</v>
      </c>
      <c r="AA18" s="49">
        <v>21.75</v>
      </c>
      <c r="AB18" s="49">
        <v>26.62</v>
      </c>
      <c r="AC18" s="49">
        <v>32.54</v>
      </c>
      <c r="AD18" s="49">
        <v>21.54</v>
      </c>
      <c r="AE18" s="49">
        <v>33</v>
      </c>
      <c r="AF18" s="49">
        <v>53.62</v>
      </c>
      <c r="AG18" s="49">
        <v>28.03</v>
      </c>
    </row>
    <row r="19" spans="2:69" s="9" customFormat="1" x14ac:dyDescent="0.2">
      <c r="B19" s="42">
        <v>8.3333333333333329E-2</v>
      </c>
      <c r="C19" s="49">
        <v>26.02</v>
      </c>
      <c r="D19" s="49">
        <v>35.21</v>
      </c>
      <c r="E19" s="49">
        <v>24.73</v>
      </c>
      <c r="F19" s="49">
        <v>18.68</v>
      </c>
      <c r="G19" s="49">
        <v>26.43</v>
      </c>
      <c r="H19" s="49">
        <v>29.7</v>
      </c>
      <c r="I19" s="49">
        <v>36.659999999999997</v>
      </c>
      <c r="J19" s="49">
        <v>48.64</v>
      </c>
      <c r="K19" s="49">
        <v>29.44</v>
      </c>
      <c r="L19" s="49">
        <v>29.24</v>
      </c>
      <c r="M19" s="49">
        <v>22</v>
      </c>
      <c r="N19" s="49">
        <v>26.16</v>
      </c>
      <c r="O19" s="49">
        <v>32.549999999999997</v>
      </c>
      <c r="P19" s="49">
        <v>28.88</v>
      </c>
      <c r="Q19" s="49">
        <v>36.11</v>
      </c>
      <c r="R19" s="49">
        <v>34.549999999999997</v>
      </c>
      <c r="S19" s="49">
        <v>26.61</v>
      </c>
      <c r="T19" s="49">
        <v>28.73</v>
      </c>
      <c r="U19" s="49">
        <v>14.96</v>
      </c>
      <c r="V19" s="49">
        <v>31.34</v>
      </c>
      <c r="W19" s="49">
        <v>24.19</v>
      </c>
      <c r="X19" s="49">
        <v>32.33</v>
      </c>
      <c r="Y19" s="49">
        <v>27.91</v>
      </c>
      <c r="Z19" s="49">
        <v>29.31</v>
      </c>
      <c r="AA19" s="49">
        <v>17.149999999999999</v>
      </c>
      <c r="AB19" s="49">
        <v>30.19</v>
      </c>
      <c r="AC19" s="49">
        <v>25.59</v>
      </c>
      <c r="AD19" s="49">
        <v>18.829999999999998</v>
      </c>
      <c r="AE19" s="49">
        <v>28.65</v>
      </c>
      <c r="AF19" s="49">
        <v>49.22</v>
      </c>
      <c r="AG19" s="49">
        <v>28.09</v>
      </c>
    </row>
    <row r="20" spans="2:69" s="9" customFormat="1" x14ac:dyDescent="0.2">
      <c r="B20" s="42">
        <v>0.125</v>
      </c>
      <c r="C20" s="49">
        <v>25.6</v>
      </c>
      <c r="D20" s="49">
        <v>24.59</v>
      </c>
      <c r="E20" s="49">
        <v>30.58</v>
      </c>
      <c r="F20" s="49">
        <v>21.03</v>
      </c>
      <c r="G20" s="49">
        <v>21.74</v>
      </c>
      <c r="H20" s="49">
        <v>29.9</v>
      </c>
      <c r="I20" s="49">
        <v>39.11</v>
      </c>
      <c r="J20" s="49">
        <v>43.71</v>
      </c>
      <c r="K20" s="49">
        <v>26.33</v>
      </c>
      <c r="L20" s="49">
        <v>31.85</v>
      </c>
      <c r="M20" s="49">
        <v>24.67</v>
      </c>
      <c r="N20" s="49">
        <v>25.97</v>
      </c>
      <c r="O20" s="49">
        <v>17.59</v>
      </c>
      <c r="P20" s="49">
        <v>27.27</v>
      </c>
      <c r="Q20" s="49">
        <v>31.26</v>
      </c>
      <c r="R20" s="49">
        <v>36.049999999999997</v>
      </c>
      <c r="S20" s="49">
        <v>28.21</v>
      </c>
      <c r="T20" s="49">
        <v>28.82</v>
      </c>
      <c r="U20" s="49">
        <v>15.2</v>
      </c>
      <c r="V20" s="49">
        <v>21.29</v>
      </c>
      <c r="W20" s="49">
        <v>22.55</v>
      </c>
      <c r="X20" s="49">
        <v>25.32</v>
      </c>
      <c r="Y20" s="49">
        <v>23.89</v>
      </c>
      <c r="Z20" s="49">
        <v>25.38</v>
      </c>
      <c r="AA20" s="49">
        <v>22.51</v>
      </c>
      <c r="AB20" s="49">
        <v>28.78</v>
      </c>
      <c r="AC20" s="49">
        <v>24.53</v>
      </c>
      <c r="AD20" s="49">
        <v>30.91</v>
      </c>
      <c r="AE20" s="49">
        <v>26.51</v>
      </c>
      <c r="AF20" s="49">
        <v>51.21</v>
      </c>
      <c r="AG20" s="49">
        <v>31.64</v>
      </c>
    </row>
    <row r="21" spans="2:69" s="9" customFormat="1" x14ac:dyDescent="0.2">
      <c r="B21" s="42">
        <v>0.16666666666666666</v>
      </c>
      <c r="C21" s="49">
        <v>53.45</v>
      </c>
      <c r="D21" s="49">
        <v>33.299999999999997</v>
      </c>
      <c r="E21" s="49">
        <v>34.85</v>
      </c>
      <c r="F21" s="49">
        <v>25.54</v>
      </c>
      <c r="G21" s="49">
        <v>22.65</v>
      </c>
      <c r="H21" s="49">
        <v>31.19</v>
      </c>
      <c r="I21" s="49">
        <v>32.21</v>
      </c>
      <c r="J21" s="49">
        <v>46.75</v>
      </c>
      <c r="K21" s="49">
        <v>23.82</v>
      </c>
      <c r="L21" s="49">
        <v>34.53</v>
      </c>
      <c r="M21" s="49">
        <v>27.74</v>
      </c>
      <c r="N21" s="49">
        <v>23.44</v>
      </c>
      <c r="O21" s="49">
        <v>19.41</v>
      </c>
      <c r="P21" s="49">
        <v>21.62</v>
      </c>
      <c r="Q21" s="49">
        <v>31.44</v>
      </c>
      <c r="R21" s="49">
        <v>33.64</v>
      </c>
      <c r="S21" s="49">
        <v>32.130000000000003</v>
      </c>
      <c r="T21" s="49">
        <v>30.65</v>
      </c>
      <c r="U21" s="49">
        <v>16.75</v>
      </c>
      <c r="V21" s="49">
        <v>18.72</v>
      </c>
      <c r="W21" s="49">
        <v>32.75</v>
      </c>
      <c r="X21" s="49">
        <v>20.94</v>
      </c>
      <c r="Y21" s="49">
        <v>25.27</v>
      </c>
      <c r="Z21" s="49">
        <v>33.15</v>
      </c>
      <c r="AA21" s="49">
        <v>22.68</v>
      </c>
      <c r="AB21" s="49">
        <v>20.3</v>
      </c>
      <c r="AC21" s="49">
        <v>31.56</v>
      </c>
      <c r="AD21" s="49">
        <v>55.72</v>
      </c>
      <c r="AE21" s="49">
        <v>23.36</v>
      </c>
      <c r="AF21" s="49">
        <v>52.52</v>
      </c>
      <c r="AG21" s="49">
        <v>30.43</v>
      </c>
      <c r="AK21" s="206"/>
      <c r="AL21" s="206"/>
      <c r="AP21" s="206"/>
      <c r="BJ21" s="10"/>
      <c r="BK21" s="10"/>
      <c r="BL21" s="5"/>
      <c r="BM21" s="5"/>
      <c r="BN21" s="5"/>
      <c r="BO21" s="5"/>
      <c r="BP21" s="5"/>
      <c r="BQ21"/>
    </row>
    <row r="22" spans="2:69" s="9" customFormat="1" x14ac:dyDescent="0.2">
      <c r="B22" s="42">
        <v>0.20833333333333334</v>
      </c>
      <c r="C22" s="49">
        <v>105.23</v>
      </c>
      <c r="D22" s="49">
        <v>36.700000000000003</v>
      </c>
      <c r="E22" s="49">
        <v>35.67</v>
      </c>
      <c r="F22" s="49">
        <v>42.25</v>
      </c>
      <c r="G22" s="49">
        <v>40.67</v>
      </c>
      <c r="H22" s="49">
        <v>37.92</v>
      </c>
      <c r="I22" s="49">
        <v>45.29</v>
      </c>
      <c r="J22" s="49">
        <v>46.33</v>
      </c>
      <c r="K22" s="49">
        <v>41.73</v>
      </c>
      <c r="L22" s="49">
        <v>31.91</v>
      </c>
      <c r="M22" s="49">
        <v>24.08</v>
      </c>
      <c r="N22" s="49">
        <v>21.91</v>
      </c>
      <c r="O22" s="49">
        <v>20.52</v>
      </c>
      <c r="P22" s="49">
        <v>25.29</v>
      </c>
      <c r="Q22" s="49">
        <v>30.08</v>
      </c>
      <c r="R22" s="49">
        <v>43.34</v>
      </c>
      <c r="S22" s="49">
        <v>34.369999999999997</v>
      </c>
      <c r="T22" s="49">
        <v>22.66</v>
      </c>
      <c r="U22" s="49">
        <v>23.99</v>
      </c>
      <c r="V22" s="49">
        <v>20.77</v>
      </c>
      <c r="W22" s="49">
        <v>43.9</v>
      </c>
      <c r="X22" s="49">
        <v>73.06</v>
      </c>
      <c r="Y22" s="49">
        <v>27.91</v>
      </c>
      <c r="Z22" s="49">
        <v>30.76</v>
      </c>
      <c r="AA22" s="49">
        <v>27.12</v>
      </c>
      <c r="AB22" s="49">
        <v>17.399999999999999</v>
      </c>
      <c r="AC22" s="49">
        <v>25.72</v>
      </c>
      <c r="AD22" s="49">
        <v>50.19</v>
      </c>
      <c r="AE22" s="49">
        <v>24.72</v>
      </c>
      <c r="AF22" s="49">
        <v>54.56</v>
      </c>
      <c r="AG22" s="49">
        <v>33.01</v>
      </c>
    </row>
    <row r="23" spans="2:69" s="9" customFormat="1" x14ac:dyDescent="0.2">
      <c r="B23" s="42">
        <v>0.25</v>
      </c>
      <c r="C23" s="49">
        <v>88.83</v>
      </c>
      <c r="D23" s="49">
        <v>31.39</v>
      </c>
      <c r="E23" s="49">
        <v>37.119999999999997</v>
      </c>
      <c r="F23" s="49">
        <v>41.71</v>
      </c>
      <c r="G23" s="49">
        <v>34.299999999999997</v>
      </c>
      <c r="H23" s="49">
        <v>45.61</v>
      </c>
      <c r="I23" s="49">
        <v>41.46</v>
      </c>
      <c r="J23" s="49">
        <v>34.950000000000003</v>
      </c>
      <c r="K23" s="49">
        <v>25.17</v>
      </c>
      <c r="L23" s="49">
        <v>25.29</v>
      </c>
      <c r="M23" s="49">
        <v>59.35</v>
      </c>
      <c r="N23" s="49">
        <v>16.3</v>
      </c>
      <c r="O23" s="49">
        <v>22.95</v>
      </c>
      <c r="P23" s="49">
        <v>23.31</v>
      </c>
      <c r="Q23" s="49">
        <v>32.159999999999997</v>
      </c>
      <c r="R23" s="49">
        <v>39.020000000000003</v>
      </c>
      <c r="S23" s="49">
        <v>28.05</v>
      </c>
      <c r="T23" s="49">
        <v>29.76</v>
      </c>
      <c r="U23" s="49">
        <v>25.49</v>
      </c>
      <c r="V23" s="49">
        <v>24.15</v>
      </c>
      <c r="W23" s="49">
        <v>30.68</v>
      </c>
      <c r="X23" s="49">
        <v>44.96</v>
      </c>
      <c r="Y23" s="49">
        <v>31.73</v>
      </c>
      <c r="Z23" s="49">
        <v>29.98</v>
      </c>
      <c r="AA23" s="49">
        <v>27.6</v>
      </c>
      <c r="AB23" s="49">
        <v>19.75</v>
      </c>
      <c r="AC23" s="49">
        <v>23.96</v>
      </c>
      <c r="AD23" s="49">
        <v>36</v>
      </c>
      <c r="AE23" s="49">
        <v>41.01</v>
      </c>
      <c r="AF23" s="49">
        <v>29.91</v>
      </c>
      <c r="AG23" s="49">
        <v>53.52</v>
      </c>
    </row>
    <row r="24" spans="2:69" s="9" customFormat="1" x14ac:dyDescent="0.2">
      <c r="B24" s="42">
        <v>0.29166666666666669</v>
      </c>
      <c r="C24" s="49">
        <v>68.849999999999994</v>
      </c>
      <c r="D24" s="49">
        <v>35.14</v>
      </c>
      <c r="E24" s="49">
        <v>38.4</v>
      </c>
      <c r="F24" s="49">
        <v>43.13</v>
      </c>
      <c r="G24" s="49">
        <v>30.9</v>
      </c>
      <c r="H24" s="49">
        <v>46.32</v>
      </c>
      <c r="I24" s="49">
        <v>46.79</v>
      </c>
      <c r="J24" s="49">
        <v>29.85</v>
      </c>
      <c r="K24" s="49">
        <v>24.24</v>
      </c>
      <c r="L24" s="49">
        <v>39.75</v>
      </c>
      <c r="M24" s="49">
        <v>62.13</v>
      </c>
      <c r="N24" s="49">
        <v>35.31</v>
      </c>
      <c r="O24" s="49">
        <v>39.93</v>
      </c>
      <c r="P24" s="49">
        <v>27.55</v>
      </c>
      <c r="Q24" s="49">
        <v>36.85</v>
      </c>
      <c r="R24" s="49">
        <v>52.27</v>
      </c>
      <c r="S24" s="49">
        <v>24.59</v>
      </c>
      <c r="T24" s="49">
        <v>21.07</v>
      </c>
      <c r="U24" s="49">
        <v>34.54</v>
      </c>
      <c r="V24" s="49">
        <v>32.58</v>
      </c>
      <c r="W24" s="49">
        <v>36.56</v>
      </c>
      <c r="X24" s="49">
        <v>40.69</v>
      </c>
      <c r="Y24" s="49">
        <v>45.16</v>
      </c>
      <c r="Z24" s="49">
        <v>34.840000000000003</v>
      </c>
      <c r="AA24" s="49">
        <v>23.54</v>
      </c>
      <c r="AB24" s="49">
        <v>19.899999999999999</v>
      </c>
      <c r="AC24" s="49">
        <v>23.23</v>
      </c>
      <c r="AD24" s="49">
        <v>40.270000000000003</v>
      </c>
      <c r="AE24" s="49">
        <v>33.22</v>
      </c>
      <c r="AF24" s="49">
        <v>44.58</v>
      </c>
      <c r="AG24" s="49">
        <v>61.2</v>
      </c>
    </row>
    <row r="25" spans="2:69" s="9" customFormat="1" x14ac:dyDescent="0.2">
      <c r="B25" s="42">
        <v>0.33333333333333331</v>
      </c>
      <c r="C25" s="49">
        <v>53.11</v>
      </c>
      <c r="D25" s="49">
        <v>47.65</v>
      </c>
      <c r="E25" s="49">
        <v>49.74</v>
      </c>
      <c r="F25" s="49">
        <v>44.42</v>
      </c>
      <c r="G25" s="49">
        <v>32.85</v>
      </c>
      <c r="H25" s="49">
        <v>40.42</v>
      </c>
      <c r="I25" s="49">
        <v>52.95</v>
      </c>
      <c r="J25" s="49">
        <v>34.53</v>
      </c>
      <c r="K25" s="49">
        <v>32.43</v>
      </c>
      <c r="L25" s="49">
        <v>45.89</v>
      </c>
      <c r="M25" s="49">
        <v>55.15</v>
      </c>
      <c r="N25" s="49">
        <v>35.28</v>
      </c>
      <c r="O25" s="49">
        <v>44.03</v>
      </c>
      <c r="P25" s="49">
        <v>30.07</v>
      </c>
      <c r="Q25" s="49">
        <v>40.99</v>
      </c>
      <c r="R25" s="49">
        <v>52.71</v>
      </c>
      <c r="S25" s="49">
        <v>42.99</v>
      </c>
      <c r="T25" s="49">
        <v>25.17</v>
      </c>
      <c r="U25" s="49">
        <v>32.31</v>
      </c>
      <c r="V25" s="49">
        <v>34.76</v>
      </c>
      <c r="W25" s="49">
        <v>43.51</v>
      </c>
      <c r="X25" s="49">
        <v>47.31</v>
      </c>
      <c r="Y25" s="49">
        <v>40.68</v>
      </c>
      <c r="Z25" s="49">
        <v>41.25</v>
      </c>
      <c r="AA25" s="49">
        <v>23.52</v>
      </c>
      <c r="AB25" s="49">
        <v>30.87</v>
      </c>
      <c r="AC25" s="49">
        <v>28.29</v>
      </c>
      <c r="AD25" s="49">
        <v>41.76</v>
      </c>
      <c r="AE25" s="49">
        <v>39.53</v>
      </c>
      <c r="AF25" s="49">
        <v>57.55</v>
      </c>
      <c r="AG25" s="49">
        <v>60.08</v>
      </c>
    </row>
    <row r="26" spans="2:69" s="9" customFormat="1" x14ac:dyDescent="0.2">
      <c r="B26" s="42">
        <v>0.375</v>
      </c>
      <c r="C26" s="49">
        <v>48.17</v>
      </c>
      <c r="D26" s="49">
        <v>52.12</v>
      </c>
      <c r="E26" s="49">
        <v>54.91</v>
      </c>
      <c r="F26" s="49">
        <v>46.45</v>
      </c>
      <c r="G26" s="49">
        <v>53.44</v>
      </c>
      <c r="H26" s="49">
        <v>40.64</v>
      </c>
      <c r="I26" s="49">
        <v>67.11</v>
      </c>
      <c r="J26" s="49">
        <v>34.299999999999997</v>
      </c>
      <c r="K26" s="49">
        <v>35.119999999999997</v>
      </c>
      <c r="L26" s="49">
        <v>49.28</v>
      </c>
      <c r="M26" s="49">
        <v>60.8</v>
      </c>
      <c r="N26" s="49">
        <v>45.22</v>
      </c>
      <c r="O26" s="49">
        <v>45.05</v>
      </c>
      <c r="P26" s="49">
        <v>38.979999999999997</v>
      </c>
      <c r="Q26" s="49">
        <v>38.03</v>
      </c>
      <c r="R26" s="49" t="s">
        <v>234</v>
      </c>
      <c r="S26" s="49">
        <v>55.89</v>
      </c>
      <c r="T26" s="49">
        <v>28.61</v>
      </c>
      <c r="U26" s="49">
        <v>46.93</v>
      </c>
      <c r="V26" s="49">
        <v>55.84</v>
      </c>
      <c r="W26" s="49">
        <v>55.78</v>
      </c>
      <c r="X26" s="49">
        <v>49.53</v>
      </c>
      <c r="Y26" s="49">
        <v>37.65</v>
      </c>
      <c r="Z26" s="49">
        <v>49.83</v>
      </c>
      <c r="AA26" s="49">
        <v>52.92</v>
      </c>
      <c r="AB26" s="49">
        <v>46.78</v>
      </c>
      <c r="AC26" s="49">
        <v>39.58</v>
      </c>
      <c r="AD26" s="49">
        <v>48.16</v>
      </c>
      <c r="AE26" s="49">
        <v>41.3</v>
      </c>
      <c r="AF26" s="49">
        <v>42.59</v>
      </c>
      <c r="AG26" s="49">
        <v>37.549999999999997</v>
      </c>
    </row>
    <row r="27" spans="2:69" s="9" customFormat="1" x14ac:dyDescent="0.2">
      <c r="B27" s="42">
        <v>0.41666666666666669</v>
      </c>
      <c r="C27" s="49">
        <v>32.36</v>
      </c>
      <c r="D27" s="49">
        <v>33.5</v>
      </c>
      <c r="E27" s="49">
        <v>49.31</v>
      </c>
      <c r="F27" s="49">
        <v>44.78</v>
      </c>
      <c r="G27" s="49">
        <v>72.98</v>
      </c>
      <c r="H27" s="49">
        <v>82.28</v>
      </c>
      <c r="I27" s="49">
        <v>56.22</v>
      </c>
      <c r="J27" s="49">
        <v>38.93</v>
      </c>
      <c r="K27" s="49">
        <v>33.46</v>
      </c>
      <c r="L27" s="49">
        <v>35.78</v>
      </c>
      <c r="M27" s="49">
        <v>42.96</v>
      </c>
      <c r="N27" s="49">
        <v>46.81</v>
      </c>
      <c r="O27" s="49">
        <v>39.17</v>
      </c>
      <c r="P27" s="49">
        <v>39.049999999999997</v>
      </c>
      <c r="Q27" s="49">
        <v>32.03</v>
      </c>
      <c r="R27" s="49" t="s">
        <v>234</v>
      </c>
      <c r="S27" s="49">
        <v>36.409999999999997</v>
      </c>
      <c r="T27" s="49">
        <v>40.71</v>
      </c>
      <c r="U27" s="49">
        <v>49.88</v>
      </c>
      <c r="V27" s="49">
        <v>50.76</v>
      </c>
      <c r="W27" s="49">
        <v>66.819999999999993</v>
      </c>
      <c r="X27" s="49">
        <v>42.99</v>
      </c>
      <c r="Y27" s="49">
        <v>28.05</v>
      </c>
      <c r="Z27" s="49">
        <v>45.52</v>
      </c>
      <c r="AA27" s="49">
        <v>58.01</v>
      </c>
      <c r="AB27" s="49">
        <v>48.25</v>
      </c>
      <c r="AC27" s="49">
        <v>43.83</v>
      </c>
      <c r="AD27" s="49">
        <v>38.28</v>
      </c>
      <c r="AE27" s="49">
        <v>46.72</v>
      </c>
      <c r="AF27" s="49">
        <v>38.369999999999997</v>
      </c>
      <c r="AG27" s="49">
        <v>31</v>
      </c>
    </row>
    <row r="28" spans="2:69" s="9" customFormat="1" x14ac:dyDescent="0.2">
      <c r="B28" s="42">
        <v>0.45833333333333331</v>
      </c>
      <c r="C28" s="49">
        <v>27.53</v>
      </c>
      <c r="D28" s="49">
        <v>26.43</v>
      </c>
      <c r="E28" s="49">
        <v>38.950000000000003</v>
      </c>
      <c r="F28" s="49">
        <v>35.99</v>
      </c>
      <c r="G28" s="49">
        <v>58.35</v>
      </c>
      <c r="H28" s="49">
        <v>71.28</v>
      </c>
      <c r="I28" s="49">
        <v>57.61</v>
      </c>
      <c r="J28" s="49">
        <v>30.26</v>
      </c>
      <c r="K28" s="49">
        <v>32.43</v>
      </c>
      <c r="L28" s="49">
        <v>26.95</v>
      </c>
      <c r="M28" s="49">
        <v>45.64</v>
      </c>
      <c r="N28" s="49">
        <v>42.67</v>
      </c>
      <c r="O28" s="49">
        <v>51.1</v>
      </c>
      <c r="P28" s="49">
        <v>32.56</v>
      </c>
      <c r="Q28" s="49">
        <v>30.4</v>
      </c>
      <c r="R28" s="49" t="s">
        <v>234</v>
      </c>
      <c r="S28" s="49">
        <v>30.1</v>
      </c>
      <c r="T28" s="49">
        <v>35.200000000000003</v>
      </c>
      <c r="U28" s="49">
        <v>30.91</v>
      </c>
      <c r="V28" s="49">
        <v>38.119999999999997</v>
      </c>
      <c r="W28" s="49">
        <v>42.96</v>
      </c>
      <c r="X28" s="49">
        <v>34.76</v>
      </c>
      <c r="Y28" s="49">
        <v>22.35</v>
      </c>
      <c r="Z28" s="49">
        <v>37.119999999999997</v>
      </c>
      <c r="AA28" s="49">
        <v>31.76</v>
      </c>
      <c r="AB28" s="49">
        <v>48.31</v>
      </c>
      <c r="AC28" s="49">
        <v>59.6</v>
      </c>
      <c r="AD28" s="49">
        <v>30.71</v>
      </c>
      <c r="AE28" s="49">
        <v>37.76</v>
      </c>
      <c r="AF28" s="49">
        <v>28.76</v>
      </c>
      <c r="AG28" s="49">
        <v>26.85</v>
      </c>
    </row>
    <row r="29" spans="2:69" s="9" customFormat="1" x14ac:dyDescent="0.2">
      <c r="B29" s="42">
        <v>0.5</v>
      </c>
      <c r="C29" s="49">
        <v>29.58</v>
      </c>
      <c r="D29" s="49">
        <v>24.98</v>
      </c>
      <c r="E29" s="49">
        <v>33.229999999999997</v>
      </c>
      <c r="F29" s="49">
        <v>55.14</v>
      </c>
      <c r="G29" s="49">
        <v>185.49</v>
      </c>
      <c r="H29" s="49">
        <v>48.96</v>
      </c>
      <c r="I29" s="49">
        <v>48.31</v>
      </c>
      <c r="J29" s="49">
        <v>33.119999999999997</v>
      </c>
      <c r="K29" s="49">
        <v>31.14</v>
      </c>
      <c r="L29" s="49">
        <v>26.53</v>
      </c>
      <c r="M29" s="49">
        <v>80.23</v>
      </c>
      <c r="N29" s="49">
        <v>38.97</v>
      </c>
      <c r="O29" s="49">
        <v>38.92</v>
      </c>
      <c r="P29" s="49">
        <v>97</v>
      </c>
      <c r="Q29" s="49">
        <v>26.71</v>
      </c>
      <c r="R29" s="49" t="s">
        <v>234</v>
      </c>
      <c r="S29" s="49">
        <v>31.49</v>
      </c>
      <c r="T29" s="49">
        <v>26.6</v>
      </c>
      <c r="U29" s="49">
        <v>22.4</v>
      </c>
      <c r="V29" s="49">
        <v>35.46</v>
      </c>
      <c r="W29" s="49">
        <v>40.659999999999997</v>
      </c>
      <c r="X29" s="49">
        <v>27.4</v>
      </c>
      <c r="Y29" s="49">
        <v>19.45</v>
      </c>
      <c r="Z29" s="49">
        <v>35.43</v>
      </c>
      <c r="AA29" s="49">
        <v>31.06</v>
      </c>
      <c r="AB29" s="49">
        <v>64.03</v>
      </c>
      <c r="AC29" s="49">
        <v>54.31</v>
      </c>
      <c r="AD29" s="49">
        <v>40.909999999999997</v>
      </c>
      <c r="AE29" s="49">
        <v>26.3</v>
      </c>
      <c r="AF29" s="49">
        <v>28.34</v>
      </c>
      <c r="AG29" s="49">
        <v>24.16</v>
      </c>
    </row>
    <row r="30" spans="2:69" s="9" customFormat="1" x14ac:dyDescent="0.2">
      <c r="B30" s="42">
        <v>0.54166666666666663</v>
      </c>
      <c r="C30" s="49">
        <v>26.04</v>
      </c>
      <c r="D30" s="49">
        <v>26.86</v>
      </c>
      <c r="E30" s="49">
        <v>26.75</v>
      </c>
      <c r="F30" s="49">
        <v>143.41</v>
      </c>
      <c r="G30" s="49">
        <v>100.41</v>
      </c>
      <c r="H30" s="49">
        <v>34.409999999999997</v>
      </c>
      <c r="I30" s="49">
        <v>35.119999999999997</v>
      </c>
      <c r="J30" s="49">
        <v>25.54</v>
      </c>
      <c r="K30" s="49">
        <v>27.11</v>
      </c>
      <c r="L30" s="49">
        <v>27.55</v>
      </c>
      <c r="M30" s="49">
        <v>81.819999999999993</v>
      </c>
      <c r="N30" s="49">
        <v>30.46</v>
      </c>
      <c r="O30" s="49">
        <v>24.42</v>
      </c>
      <c r="P30" s="49">
        <v>95.89</v>
      </c>
      <c r="Q30" s="49">
        <v>28.85</v>
      </c>
      <c r="R30" s="49" t="s">
        <v>234</v>
      </c>
      <c r="S30" s="49">
        <v>30.82</v>
      </c>
      <c r="T30" s="49">
        <v>19.13</v>
      </c>
      <c r="U30" s="49">
        <v>20.89</v>
      </c>
      <c r="V30" s="49">
        <v>22.67</v>
      </c>
      <c r="W30" s="49">
        <v>27.31</v>
      </c>
      <c r="X30" s="49">
        <v>20.95</v>
      </c>
      <c r="Y30" s="49">
        <v>19.13</v>
      </c>
      <c r="Z30" s="49">
        <v>28.24</v>
      </c>
      <c r="AA30" s="49">
        <v>46.65</v>
      </c>
      <c r="AB30" s="49">
        <v>23.71</v>
      </c>
      <c r="AC30" s="49">
        <v>35.549999999999997</v>
      </c>
      <c r="AD30" s="49">
        <v>41.41</v>
      </c>
      <c r="AE30" s="49">
        <v>22.74</v>
      </c>
      <c r="AF30" s="49">
        <v>22.17</v>
      </c>
      <c r="AG30" s="49">
        <v>22.45</v>
      </c>
    </row>
    <row r="31" spans="2:69" s="9" customFormat="1" x14ac:dyDescent="0.2">
      <c r="B31" s="42">
        <v>0.58333333333333337</v>
      </c>
      <c r="C31" s="49">
        <v>27.82</v>
      </c>
      <c r="D31" s="49">
        <v>24.68</v>
      </c>
      <c r="E31" s="49">
        <v>17.63</v>
      </c>
      <c r="F31" s="49">
        <v>53.88</v>
      </c>
      <c r="G31" s="49">
        <v>83.97</v>
      </c>
      <c r="H31" s="49">
        <v>30.48</v>
      </c>
      <c r="I31" s="49">
        <v>33.479999999999997</v>
      </c>
      <c r="J31" s="49">
        <v>27.26</v>
      </c>
      <c r="K31" s="49">
        <v>22.48</v>
      </c>
      <c r="L31" s="49">
        <v>25.94</v>
      </c>
      <c r="M31" s="49">
        <v>31.83</v>
      </c>
      <c r="N31" s="49">
        <v>30.1</v>
      </c>
      <c r="O31" s="49">
        <v>22.32</v>
      </c>
      <c r="P31" s="49">
        <v>35.69</v>
      </c>
      <c r="Q31" s="49">
        <v>25.87</v>
      </c>
      <c r="R31" s="49" t="s">
        <v>234</v>
      </c>
      <c r="S31" s="49">
        <v>22.6</v>
      </c>
      <c r="T31" s="49">
        <v>17.600000000000001</v>
      </c>
      <c r="U31" s="49">
        <v>17.53</v>
      </c>
      <c r="V31" s="49">
        <v>19.79</v>
      </c>
      <c r="W31" s="49">
        <v>23.85</v>
      </c>
      <c r="X31" s="49">
        <v>20.27</v>
      </c>
      <c r="Y31" s="49">
        <v>20.420000000000002</v>
      </c>
      <c r="Z31" s="49">
        <v>24.41</v>
      </c>
      <c r="AA31" s="49">
        <v>20.190000000000001</v>
      </c>
      <c r="AB31" s="49">
        <v>19.46</v>
      </c>
      <c r="AC31" s="49">
        <v>31.68</v>
      </c>
      <c r="AD31" s="49">
        <v>37.799999999999997</v>
      </c>
      <c r="AE31" s="49">
        <v>18.05</v>
      </c>
      <c r="AF31" s="49">
        <v>22.95</v>
      </c>
      <c r="AG31" s="49">
        <v>17.28</v>
      </c>
    </row>
    <row r="32" spans="2:69" s="9" customFormat="1" x14ac:dyDescent="0.2">
      <c r="B32" s="42">
        <v>0.625</v>
      </c>
      <c r="C32" s="49">
        <v>40.36</v>
      </c>
      <c r="D32" s="49">
        <v>25.25</v>
      </c>
      <c r="E32" s="49">
        <v>18.21</v>
      </c>
      <c r="F32" s="49">
        <v>38.06</v>
      </c>
      <c r="G32" s="49">
        <v>66.92</v>
      </c>
      <c r="H32" s="49">
        <v>31.06</v>
      </c>
      <c r="I32" s="49">
        <v>29.85</v>
      </c>
      <c r="J32" s="49">
        <v>24.5</v>
      </c>
      <c r="K32" s="49">
        <v>22.34</v>
      </c>
      <c r="L32" s="49">
        <v>25.35</v>
      </c>
      <c r="M32" s="49">
        <v>33.770000000000003</v>
      </c>
      <c r="N32" s="49">
        <v>26.64</v>
      </c>
      <c r="O32" s="49">
        <v>19.71</v>
      </c>
      <c r="P32" s="49">
        <v>22.32</v>
      </c>
      <c r="Q32" s="49">
        <v>25.82</v>
      </c>
      <c r="R32" s="49" t="s">
        <v>234</v>
      </c>
      <c r="S32" s="49">
        <v>22.14</v>
      </c>
      <c r="T32" s="49">
        <v>19.829999999999998</v>
      </c>
      <c r="U32" s="49">
        <v>14.7</v>
      </c>
      <c r="V32" s="49">
        <v>21.34</v>
      </c>
      <c r="W32" s="49">
        <v>21.24</v>
      </c>
      <c r="X32" s="49">
        <v>22.78</v>
      </c>
      <c r="Y32" s="49">
        <v>20.54</v>
      </c>
      <c r="Z32" s="49">
        <v>23.02</v>
      </c>
      <c r="AA32" s="49">
        <v>26.14</v>
      </c>
      <c r="AB32" s="49">
        <v>19.95</v>
      </c>
      <c r="AC32" s="49">
        <v>30.06</v>
      </c>
      <c r="AD32" s="49">
        <v>40.17</v>
      </c>
      <c r="AE32" s="49">
        <v>21.77</v>
      </c>
      <c r="AF32" s="49">
        <v>17.809999999999999</v>
      </c>
      <c r="AG32" s="49">
        <v>16.34</v>
      </c>
    </row>
    <row r="33" spans="2:36" s="9" customFormat="1" x14ac:dyDescent="0.2">
      <c r="B33" s="42">
        <v>0.66666666666666663</v>
      </c>
      <c r="C33" s="49">
        <v>35.53</v>
      </c>
      <c r="D33" s="49">
        <v>26.35</v>
      </c>
      <c r="E33" s="49">
        <v>18.34</v>
      </c>
      <c r="F33" s="49">
        <v>20.399999999999999</v>
      </c>
      <c r="G33" s="49">
        <v>78.19</v>
      </c>
      <c r="H33" s="49">
        <v>26.64</v>
      </c>
      <c r="I33" s="49">
        <v>26.38</v>
      </c>
      <c r="J33" s="49">
        <v>21.41</v>
      </c>
      <c r="K33" s="49">
        <v>23.08</v>
      </c>
      <c r="L33" s="49">
        <v>32.35</v>
      </c>
      <c r="M33" s="49">
        <v>35.270000000000003</v>
      </c>
      <c r="N33" s="49">
        <v>24.61</v>
      </c>
      <c r="O33" s="49">
        <v>17.96</v>
      </c>
      <c r="P33" s="49">
        <v>20.04</v>
      </c>
      <c r="Q33" s="49">
        <v>25.95</v>
      </c>
      <c r="R33" s="49" t="s">
        <v>234</v>
      </c>
      <c r="S33" s="49">
        <v>19.36</v>
      </c>
      <c r="T33" s="49">
        <v>17.07</v>
      </c>
      <c r="U33" s="49">
        <v>17.09</v>
      </c>
      <c r="V33" s="49">
        <v>21.85</v>
      </c>
      <c r="W33" s="49">
        <v>21.32</v>
      </c>
      <c r="X33" s="49">
        <v>19.45</v>
      </c>
      <c r="Y33" s="49">
        <v>21.51</v>
      </c>
      <c r="Z33" s="49">
        <v>27.46</v>
      </c>
      <c r="AA33" s="49">
        <v>32.49</v>
      </c>
      <c r="AB33" s="49">
        <v>23.98</v>
      </c>
      <c r="AC33" s="49">
        <v>30.98</v>
      </c>
      <c r="AD33" s="49">
        <v>27.47</v>
      </c>
      <c r="AE33" s="49">
        <v>16.39</v>
      </c>
      <c r="AF33" s="49">
        <v>19.010000000000002</v>
      </c>
      <c r="AG33" s="49">
        <v>14.56</v>
      </c>
    </row>
    <row r="34" spans="2:36" s="9" customFormat="1" x14ac:dyDescent="0.2">
      <c r="B34" s="42">
        <v>0.70833333333333337</v>
      </c>
      <c r="C34" s="49">
        <v>24.48</v>
      </c>
      <c r="D34" s="49">
        <v>32.340000000000003</v>
      </c>
      <c r="E34" s="49">
        <v>25.45</v>
      </c>
      <c r="F34" s="49">
        <v>22.07</v>
      </c>
      <c r="G34" s="49">
        <v>33.15</v>
      </c>
      <c r="H34" s="49">
        <v>27.29</v>
      </c>
      <c r="I34" s="49">
        <v>25.03</v>
      </c>
      <c r="J34" s="49">
        <v>23.46</v>
      </c>
      <c r="K34" s="49">
        <v>25.03</v>
      </c>
      <c r="L34" s="49">
        <v>31.73</v>
      </c>
      <c r="M34" s="49">
        <v>33.75</v>
      </c>
      <c r="N34" s="49">
        <v>23.18</v>
      </c>
      <c r="O34" s="49">
        <v>21.04</v>
      </c>
      <c r="P34" s="49">
        <v>22.59</v>
      </c>
      <c r="Q34" s="49">
        <v>25.48</v>
      </c>
      <c r="R34" s="49" t="s">
        <v>234</v>
      </c>
      <c r="S34" s="49">
        <v>15.6</v>
      </c>
      <c r="T34" s="49">
        <v>16.559999999999999</v>
      </c>
      <c r="U34" s="49">
        <v>17.88</v>
      </c>
      <c r="V34" s="49">
        <v>21.29</v>
      </c>
      <c r="W34" s="49">
        <v>23.15</v>
      </c>
      <c r="X34" s="49">
        <v>18.45</v>
      </c>
      <c r="Y34" s="49">
        <v>24.77</v>
      </c>
      <c r="Z34" s="49">
        <v>32.159999999999997</v>
      </c>
      <c r="AA34" s="49">
        <v>19.829999999999998</v>
      </c>
      <c r="AB34" s="49">
        <v>25.02</v>
      </c>
      <c r="AC34" s="49">
        <v>24.64</v>
      </c>
      <c r="AD34" s="49">
        <v>21.02</v>
      </c>
      <c r="AE34" s="49">
        <v>14.3</v>
      </c>
      <c r="AF34" s="49">
        <v>20.29</v>
      </c>
      <c r="AG34" s="49">
        <v>16.829999999999998</v>
      </c>
    </row>
    <row r="35" spans="2:36" s="9" customFormat="1" x14ac:dyDescent="0.2">
      <c r="B35" s="42">
        <v>0.75</v>
      </c>
      <c r="C35" s="49">
        <v>23.65</v>
      </c>
      <c r="D35" s="49">
        <v>31.64</v>
      </c>
      <c r="E35" s="49">
        <v>13.39</v>
      </c>
      <c r="F35" s="49">
        <v>16.95</v>
      </c>
      <c r="G35" s="49">
        <v>28.74</v>
      </c>
      <c r="H35" s="49">
        <v>34.31</v>
      </c>
      <c r="I35" s="49">
        <v>19.079999999999998</v>
      </c>
      <c r="J35" s="49">
        <v>23.15</v>
      </c>
      <c r="K35" s="49">
        <v>26.25</v>
      </c>
      <c r="L35" s="49">
        <v>27.35</v>
      </c>
      <c r="M35" s="49">
        <v>34.75</v>
      </c>
      <c r="N35" s="49">
        <v>23.47</v>
      </c>
      <c r="O35" s="49">
        <v>14.74</v>
      </c>
      <c r="P35" s="49">
        <v>34.840000000000003</v>
      </c>
      <c r="Q35" s="49">
        <v>24.92</v>
      </c>
      <c r="R35" s="49">
        <v>19.95</v>
      </c>
      <c r="S35" s="49">
        <v>15.78</v>
      </c>
      <c r="T35" s="49">
        <v>11.62</v>
      </c>
      <c r="U35" s="49">
        <v>24.1</v>
      </c>
      <c r="V35" s="49">
        <v>20.23</v>
      </c>
      <c r="W35" s="49">
        <v>23.9</v>
      </c>
      <c r="X35" s="49">
        <v>20.64</v>
      </c>
      <c r="Y35" s="49">
        <v>23.36</v>
      </c>
      <c r="Z35" s="49">
        <v>20.07</v>
      </c>
      <c r="AA35" s="49">
        <v>13.48</v>
      </c>
      <c r="AB35" s="49">
        <v>29.01</v>
      </c>
      <c r="AC35" s="49">
        <v>25.21</v>
      </c>
      <c r="AD35" s="49">
        <v>29.2</v>
      </c>
      <c r="AE35" s="49">
        <v>13.35</v>
      </c>
      <c r="AF35" s="49">
        <v>20.14</v>
      </c>
      <c r="AG35" s="49">
        <v>16.04</v>
      </c>
    </row>
    <row r="36" spans="2:36" s="9" customFormat="1" x14ac:dyDescent="0.2">
      <c r="B36" s="42">
        <v>0.79166666666666663</v>
      </c>
      <c r="C36" s="49">
        <v>25.34</v>
      </c>
      <c r="D36" s="49">
        <v>33.29</v>
      </c>
      <c r="E36" s="49">
        <v>22.69</v>
      </c>
      <c r="F36" s="49">
        <v>20.34</v>
      </c>
      <c r="G36" s="49">
        <v>20.18</v>
      </c>
      <c r="H36" s="49">
        <v>44.37</v>
      </c>
      <c r="I36" s="49">
        <v>35.26</v>
      </c>
      <c r="J36" s="49">
        <v>29.66</v>
      </c>
      <c r="K36" s="49">
        <v>29</v>
      </c>
      <c r="L36" s="49">
        <v>24.99</v>
      </c>
      <c r="M36" s="49">
        <v>39.6</v>
      </c>
      <c r="N36" s="49">
        <v>29.73</v>
      </c>
      <c r="O36" s="49">
        <v>18.809999999999999</v>
      </c>
      <c r="P36" s="49">
        <v>39.72</v>
      </c>
      <c r="Q36" s="49">
        <v>30.42</v>
      </c>
      <c r="R36" s="49">
        <v>19.27</v>
      </c>
      <c r="S36" s="49">
        <v>13.8</v>
      </c>
      <c r="T36" s="49">
        <v>9.9499999999999993</v>
      </c>
      <c r="U36" s="49">
        <v>25.5</v>
      </c>
      <c r="V36" s="49">
        <v>27.01</v>
      </c>
      <c r="W36" s="49">
        <v>23.05</v>
      </c>
      <c r="X36" s="49">
        <v>19.16</v>
      </c>
      <c r="Y36" s="49">
        <v>22.38</v>
      </c>
      <c r="Z36" s="49">
        <v>19.190000000000001</v>
      </c>
      <c r="AA36" s="49">
        <v>14.64</v>
      </c>
      <c r="AB36" s="49">
        <v>30.66</v>
      </c>
      <c r="AC36" s="49">
        <v>38.9</v>
      </c>
      <c r="AD36" s="49">
        <v>62.47</v>
      </c>
      <c r="AE36" s="49">
        <v>21.39</v>
      </c>
      <c r="AF36" s="49">
        <v>16.7</v>
      </c>
      <c r="AG36" s="49">
        <v>17.329999999999998</v>
      </c>
    </row>
    <row r="37" spans="2:36" s="9" customFormat="1" x14ac:dyDescent="0.2">
      <c r="B37" s="42">
        <v>0.83333333333333337</v>
      </c>
      <c r="C37" s="49">
        <v>32.81</v>
      </c>
      <c r="D37" s="49">
        <v>34.369999999999997</v>
      </c>
      <c r="E37" s="49">
        <v>14.42</v>
      </c>
      <c r="F37" s="49">
        <v>19.73</v>
      </c>
      <c r="G37" s="49">
        <v>22.14</v>
      </c>
      <c r="H37" s="49">
        <v>42.75</v>
      </c>
      <c r="I37" s="49">
        <v>24.7</v>
      </c>
      <c r="J37" s="49">
        <v>29.1</v>
      </c>
      <c r="K37" s="49">
        <v>35.200000000000003</v>
      </c>
      <c r="L37" s="49">
        <v>27.66</v>
      </c>
      <c r="M37" s="49">
        <v>51.59</v>
      </c>
      <c r="N37" s="49">
        <v>37.380000000000003</v>
      </c>
      <c r="O37" s="49">
        <v>21.36</v>
      </c>
      <c r="P37" s="49">
        <v>51.83</v>
      </c>
      <c r="Q37" s="49">
        <v>49.11</v>
      </c>
      <c r="R37" s="49">
        <v>20.260000000000002</v>
      </c>
      <c r="S37" s="49">
        <v>32.78</v>
      </c>
      <c r="T37" s="49">
        <v>11.82</v>
      </c>
      <c r="U37" s="49">
        <v>26.29</v>
      </c>
      <c r="V37" s="49">
        <v>21.47</v>
      </c>
      <c r="W37" s="49">
        <v>23.5</v>
      </c>
      <c r="X37" s="49">
        <v>25.36</v>
      </c>
      <c r="Y37" s="49">
        <v>62.91</v>
      </c>
      <c r="Z37" s="49">
        <v>23.43</v>
      </c>
      <c r="AA37" s="49">
        <v>14.56</v>
      </c>
      <c r="AB37" s="49">
        <v>55.34</v>
      </c>
      <c r="AC37" s="49">
        <v>29.79</v>
      </c>
      <c r="AD37" s="49">
        <v>42.49</v>
      </c>
      <c r="AE37" s="49">
        <v>25.77</v>
      </c>
      <c r="AF37" s="49">
        <v>14.44</v>
      </c>
      <c r="AG37" s="49">
        <v>24.31</v>
      </c>
    </row>
    <row r="38" spans="2:36" s="9" customFormat="1" x14ac:dyDescent="0.2">
      <c r="B38" s="42">
        <v>0.875</v>
      </c>
      <c r="C38" s="49">
        <v>29.96</v>
      </c>
      <c r="D38" s="49">
        <v>42.26</v>
      </c>
      <c r="E38" s="49">
        <v>17.25</v>
      </c>
      <c r="F38" s="49">
        <v>23.04</v>
      </c>
      <c r="G38" s="49">
        <v>35.880000000000003</v>
      </c>
      <c r="H38" s="49">
        <v>34.17</v>
      </c>
      <c r="I38" s="49">
        <v>26.91</v>
      </c>
      <c r="J38" s="49">
        <v>25.92</v>
      </c>
      <c r="K38" s="49">
        <v>49.88</v>
      </c>
      <c r="L38" s="49">
        <v>25.81</v>
      </c>
      <c r="M38" s="49">
        <v>106.19</v>
      </c>
      <c r="N38" s="49">
        <v>43.61</v>
      </c>
      <c r="O38" s="49">
        <v>17.25</v>
      </c>
      <c r="P38" s="49">
        <v>43.99</v>
      </c>
      <c r="Q38" s="49">
        <v>58.3</v>
      </c>
      <c r="R38" s="49">
        <v>20.329999999999998</v>
      </c>
      <c r="S38" s="49">
        <v>15.93</v>
      </c>
      <c r="T38" s="49">
        <v>11.66</v>
      </c>
      <c r="U38" s="49">
        <v>20.89</v>
      </c>
      <c r="V38" s="49">
        <v>20.22</v>
      </c>
      <c r="W38" s="49">
        <v>31.96</v>
      </c>
      <c r="X38" s="49">
        <v>21.46</v>
      </c>
      <c r="Y38" s="49">
        <v>22.92</v>
      </c>
      <c r="Z38" s="49">
        <v>20.16</v>
      </c>
      <c r="AA38" s="49">
        <v>16.41</v>
      </c>
      <c r="AB38" s="49">
        <v>21.92</v>
      </c>
      <c r="AC38" s="49">
        <v>23.41</v>
      </c>
      <c r="AD38" s="49">
        <v>26.09</v>
      </c>
      <c r="AE38" s="49">
        <v>44.59</v>
      </c>
      <c r="AF38" s="49">
        <v>14.45</v>
      </c>
      <c r="AG38" s="49">
        <v>26.44</v>
      </c>
    </row>
    <row r="39" spans="2:36" s="9" customFormat="1" x14ac:dyDescent="0.2">
      <c r="B39" s="42">
        <v>0.91666666666666663</v>
      </c>
      <c r="C39" s="49">
        <v>36.28</v>
      </c>
      <c r="D39" s="49">
        <v>34.049999999999997</v>
      </c>
      <c r="E39" s="49">
        <v>20.04</v>
      </c>
      <c r="F39" s="49">
        <v>24.49</v>
      </c>
      <c r="G39" s="49">
        <v>33.020000000000003</v>
      </c>
      <c r="H39" s="49">
        <v>37.090000000000003</v>
      </c>
      <c r="I39" s="49">
        <v>34.93</v>
      </c>
      <c r="J39" s="49">
        <v>27.52</v>
      </c>
      <c r="K39" s="49">
        <v>35.020000000000003</v>
      </c>
      <c r="L39" s="49">
        <v>23.93</v>
      </c>
      <c r="M39" s="49">
        <v>93.38</v>
      </c>
      <c r="N39" s="49">
        <v>47.73</v>
      </c>
      <c r="O39" s="49">
        <v>18.52</v>
      </c>
      <c r="P39" s="49">
        <v>29.03</v>
      </c>
      <c r="Q39" s="49">
        <v>49.22</v>
      </c>
      <c r="R39" s="49">
        <v>24.15</v>
      </c>
      <c r="S39" s="49">
        <v>17.12</v>
      </c>
      <c r="T39" s="49">
        <v>12.2</v>
      </c>
      <c r="U39" s="49">
        <v>21.77</v>
      </c>
      <c r="V39" s="49">
        <v>24.93</v>
      </c>
      <c r="W39" s="49">
        <v>31.28</v>
      </c>
      <c r="X39" s="49">
        <v>24.93</v>
      </c>
      <c r="Y39" s="49">
        <v>22.82</v>
      </c>
      <c r="Z39" s="49">
        <v>20.25</v>
      </c>
      <c r="AA39" s="49">
        <v>37.72</v>
      </c>
      <c r="AB39" s="49">
        <v>24.41</v>
      </c>
      <c r="AC39" s="49">
        <v>29.81</v>
      </c>
      <c r="AD39" s="49">
        <v>35.880000000000003</v>
      </c>
      <c r="AE39" s="49">
        <v>54.16</v>
      </c>
      <c r="AF39" s="49">
        <v>15.66</v>
      </c>
      <c r="AG39" s="49">
        <v>30.42</v>
      </c>
    </row>
    <row r="40" spans="2:36" s="9" customFormat="1" x14ac:dyDescent="0.2">
      <c r="B40" s="42">
        <v>0.95833333333333337</v>
      </c>
      <c r="C40" s="49">
        <v>32.53</v>
      </c>
      <c r="D40" s="49">
        <v>33.479999999999997</v>
      </c>
      <c r="E40" s="49">
        <v>18.91</v>
      </c>
      <c r="F40" s="49">
        <v>19.91</v>
      </c>
      <c r="G40" s="49">
        <v>28.02</v>
      </c>
      <c r="H40" s="49">
        <v>38.75</v>
      </c>
      <c r="I40" s="49">
        <v>49.34</v>
      </c>
      <c r="J40" s="49">
        <v>25.18</v>
      </c>
      <c r="K40" s="49">
        <v>23.44</v>
      </c>
      <c r="L40" s="49">
        <v>27.03</v>
      </c>
      <c r="M40" s="49">
        <v>54.84</v>
      </c>
      <c r="N40" s="49">
        <v>35.9</v>
      </c>
      <c r="O40" s="49">
        <v>18.98</v>
      </c>
      <c r="P40" s="49">
        <v>27.8</v>
      </c>
      <c r="Q40" s="49">
        <v>30.84</v>
      </c>
      <c r="R40" s="49">
        <v>25.22</v>
      </c>
      <c r="S40" s="49">
        <v>20.09</v>
      </c>
      <c r="T40" s="49">
        <v>11.38</v>
      </c>
      <c r="U40" s="49">
        <v>29.14</v>
      </c>
      <c r="V40" s="49">
        <v>26.21</v>
      </c>
      <c r="W40" s="49">
        <v>33.49</v>
      </c>
      <c r="X40" s="49">
        <v>23.84</v>
      </c>
      <c r="Y40" s="49">
        <v>34.549999999999997</v>
      </c>
      <c r="Z40" s="49">
        <v>18.739999999999998</v>
      </c>
      <c r="AA40" s="49">
        <v>50.17</v>
      </c>
      <c r="AB40" s="49">
        <v>21.96</v>
      </c>
      <c r="AC40" s="49">
        <v>28.1</v>
      </c>
      <c r="AD40" s="49">
        <v>36.64</v>
      </c>
      <c r="AE40" s="49">
        <v>54.37</v>
      </c>
      <c r="AF40" s="49">
        <v>20.59</v>
      </c>
      <c r="AG40" s="49">
        <v>26.72</v>
      </c>
    </row>
    <row r="41" spans="2:36" s="10" customFormat="1" ht="33" customHeight="1" x14ac:dyDescent="0.2">
      <c r="B41" s="43" t="s">
        <v>249</v>
      </c>
      <c r="C41" s="209">
        <v>39.4</v>
      </c>
      <c r="D41" s="209">
        <v>32.799999999999997</v>
      </c>
      <c r="E41" s="209">
        <v>28.9</v>
      </c>
      <c r="F41" s="209">
        <v>35.9</v>
      </c>
      <c r="G41" s="209">
        <v>48</v>
      </c>
      <c r="H41" s="209">
        <v>39.299999999999997</v>
      </c>
      <c r="I41" s="209">
        <v>39.1</v>
      </c>
      <c r="J41" s="209">
        <v>33.5</v>
      </c>
      <c r="K41" s="209">
        <v>29.3</v>
      </c>
      <c r="L41" s="209">
        <v>30.1</v>
      </c>
      <c r="M41" s="209">
        <v>48</v>
      </c>
      <c r="N41" s="209">
        <v>32</v>
      </c>
      <c r="O41" s="209">
        <v>26.9</v>
      </c>
      <c r="P41" s="209">
        <v>35.9</v>
      </c>
      <c r="Q41" s="209">
        <v>33.200000000000003</v>
      </c>
      <c r="R41" s="209" t="s">
        <v>230</v>
      </c>
      <c r="S41" s="209">
        <v>26.9</v>
      </c>
      <c r="T41" s="209">
        <v>22.1</v>
      </c>
      <c r="U41" s="209">
        <v>23.9</v>
      </c>
      <c r="V41" s="209">
        <v>27.5</v>
      </c>
      <c r="W41" s="209">
        <v>32.5</v>
      </c>
      <c r="X41" s="209">
        <v>30.8</v>
      </c>
      <c r="Y41" s="209">
        <v>28.2</v>
      </c>
      <c r="Z41" s="209">
        <v>30.8</v>
      </c>
      <c r="AA41" s="209">
        <v>28.1</v>
      </c>
      <c r="AB41" s="209">
        <v>30.1</v>
      </c>
      <c r="AC41" s="209">
        <v>32.1</v>
      </c>
      <c r="AD41" s="209">
        <v>36.5</v>
      </c>
      <c r="AE41" s="209">
        <v>31.3</v>
      </c>
      <c r="AF41" s="209">
        <v>32.6</v>
      </c>
      <c r="AG41" s="209">
        <v>29</v>
      </c>
      <c r="AH41" s="48"/>
      <c r="AI41" s="48"/>
      <c r="AJ41" s="48"/>
    </row>
    <row r="42" spans="2:36" s="10" customFormat="1" ht="27" customHeight="1" x14ac:dyDescent="0.2">
      <c r="B42" s="208" t="s">
        <v>245</v>
      </c>
      <c r="C42" s="234" t="s">
        <v>250</v>
      </c>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3"/>
    </row>
    <row r="43" spans="2:36" ht="12" customHeight="1" x14ac:dyDescent="0.2">
      <c r="B43" s="14" t="s">
        <v>228</v>
      </c>
    </row>
    <row r="44" spans="2:36" ht="12" customHeight="1" x14ac:dyDescent="0.2">
      <c r="B44" s="14" t="s">
        <v>243</v>
      </c>
    </row>
    <row r="45" spans="2:36" x14ac:dyDescent="0.2">
      <c r="B45" s="14"/>
    </row>
    <row r="47" spans="2:36" x14ac:dyDescent="0.2">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row r="49" spans="3:35" x14ac:dyDescent="0.2">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row>
    <row r="50" spans="3:35" x14ac:dyDescent="0.2">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c r="AB50" s="206"/>
      <c r="AC50" s="206"/>
      <c r="AD50" s="206"/>
      <c r="AE50" s="206"/>
      <c r="AF50" s="206"/>
      <c r="AG50" s="206"/>
      <c r="AH50" s="206"/>
      <c r="AI50" s="206"/>
    </row>
  </sheetData>
  <mergeCells count="7">
    <mergeCell ref="C42:AG42"/>
    <mergeCell ref="B2:E4"/>
    <mergeCell ref="F2:AG4"/>
    <mergeCell ref="B6:C6"/>
    <mergeCell ref="F6:AG6"/>
    <mergeCell ref="B10:AG10"/>
    <mergeCell ref="V14:W14"/>
  </mergeCells>
  <conditionalFormatting sqref="C41:AG41">
    <cfRule type="cellIs" dxfId="104" priority="17" operator="greaterThan">
      <formula>365</formula>
    </cfRule>
  </conditionalFormatting>
  <conditionalFormatting sqref="C17:AG41">
    <cfRule type="containsText" dxfId="103" priority="7" operator="containsText" text="MA">
      <formula>NOT(ISERROR(SEARCH("MA",C17)))</formula>
    </cfRule>
    <cfRule type="containsText" dxfId="102" priority="13" operator="containsText" text="EE">
      <formula>NOT(ISERROR(SEARCH("EE",C17)))</formula>
    </cfRule>
    <cfRule type="containsText" dxfId="101" priority="15" operator="containsText" text="IE">
      <formula>NOT(ISERROR(SEARCH("IE",C17)))</formula>
    </cfRule>
    <cfRule type="containsText" dxfId="100" priority="16" operator="containsText" text="ID">
      <formula>NOT(ISERROR(SEARCH("ID",C17)))</formula>
    </cfRule>
  </conditionalFormatting>
  <conditionalFormatting sqref="AK21:AL21">
    <cfRule type="cellIs" dxfId="99" priority="14" operator="greaterThanOrEqual">
      <formula>365</formula>
    </cfRule>
  </conditionalFormatting>
  <conditionalFormatting sqref="AP21">
    <cfRule type="cellIs" dxfId="98" priority="12" operator="greaterThanOrEqual">
      <formula>365</formula>
    </cfRule>
  </conditionalFormatting>
  <conditionalFormatting sqref="AG50:AH50">
    <cfRule type="cellIs" dxfId="97" priority="11" operator="greaterThanOrEqual">
      <formula>365</formula>
    </cfRule>
  </conditionalFormatting>
  <conditionalFormatting sqref="C49:AF49">
    <cfRule type="cellIs" dxfId="96" priority="10" operator="greaterThanOrEqual">
      <formula>365</formula>
    </cfRule>
  </conditionalFormatting>
  <conditionalFormatting sqref="D47:AG47">
    <cfRule type="cellIs" dxfId="95" priority="9" operator="greaterThanOrEqual">
      <formula>365</formula>
    </cfRule>
  </conditionalFormatting>
  <conditionalFormatting sqref="C50:AF50">
    <cfRule type="cellIs" dxfId="94" priority="8"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48D40-3700-4BA0-B82B-0885482BCC49}">
  <dimension ref="B1:BQ49"/>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253</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261</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236</v>
      </c>
      <c r="G12" s="39"/>
      <c r="H12" s="39"/>
      <c r="I12" s="39"/>
      <c r="J12" s="39"/>
      <c r="K12" s="39"/>
      <c r="L12" s="39"/>
      <c r="M12" s="39"/>
      <c r="N12" s="39"/>
      <c r="O12" s="39"/>
      <c r="P12" s="39"/>
      <c r="Q12" s="36" t="s">
        <v>0</v>
      </c>
      <c r="R12" s="36"/>
      <c r="S12" s="36"/>
      <c r="T12" s="36"/>
      <c r="U12" s="36"/>
      <c r="V12" s="39" t="s">
        <v>237</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238</v>
      </c>
      <c r="G14" s="39"/>
      <c r="H14" s="39"/>
      <c r="I14" s="39"/>
      <c r="J14" s="39"/>
      <c r="K14" s="39"/>
      <c r="L14" s="39"/>
      <c r="M14" s="39"/>
      <c r="N14" s="39"/>
      <c r="O14" s="39"/>
      <c r="P14" s="39"/>
      <c r="Q14" s="36" t="s">
        <v>2</v>
      </c>
      <c r="R14" s="36"/>
      <c r="S14" s="36"/>
      <c r="T14" s="36"/>
      <c r="U14" s="36"/>
      <c r="V14" s="239" t="s">
        <v>244</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26.26</v>
      </c>
      <c r="D17" s="49">
        <v>43.68</v>
      </c>
      <c r="E17" s="49">
        <v>16.86</v>
      </c>
      <c r="F17" s="49">
        <v>10.87</v>
      </c>
      <c r="G17" s="49">
        <v>18.420000000000002</v>
      </c>
      <c r="H17" s="49">
        <v>34.51</v>
      </c>
      <c r="I17" s="49">
        <v>36.17</v>
      </c>
      <c r="J17" s="49">
        <v>29.79</v>
      </c>
      <c r="K17" s="49">
        <v>35.17</v>
      </c>
      <c r="L17" s="49">
        <v>19.809999999999999</v>
      </c>
      <c r="M17" s="49">
        <v>23.59</v>
      </c>
      <c r="N17" s="49">
        <v>18.34</v>
      </c>
      <c r="O17" s="49">
        <v>18.22</v>
      </c>
      <c r="P17" s="49">
        <v>9.09</v>
      </c>
      <c r="Q17" s="49">
        <v>20.64</v>
      </c>
      <c r="R17" s="49">
        <v>19.97</v>
      </c>
      <c r="S17" s="49">
        <v>26.96</v>
      </c>
      <c r="T17" s="49">
        <v>25.06</v>
      </c>
      <c r="U17" s="49">
        <v>26.66</v>
      </c>
      <c r="V17" s="49">
        <v>22.6</v>
      </c>
      <c r="W17" s="49">
        <v>53.83</v>
      </c>
      <c r="X17" s="49">
        <v>29.18</v>
      </c>
      <c r="Y17" s="49">
        <v>25.84</v>
      </c>
      <c r="Z17" s="49">
        <v>24.85</v>
      </c>
      <c r="AA17" s="49" t="s">
        <v>234</v>
      </c>
      <c r="AB17" s="49" t="s">
        <v>234</v>
      </c>
      <c r="AC17" s="49" t="s">
        <v>234</v>
      </c>
      <c r="AD17" s="49" t="s">
        <v>234</v>
      </c>
      <c r="AE17" s="49" t="s">
        <v>234</v>
      </c>
      <c r="AF17" s="49">
        <v>19.5</v>
      </c>
      <c r="AG17" s="49"/>
    </row>
    <row r="18" spans="2:69" s="9" customFormat="1" x14ac:dyDescent="0.2">
      <c r="B18" s="42">
        <v>4.1666666666666664E-2</v>
      </c>
      <c r="C18" s="49">
        <v>18.5</v>
      </c>
      <c r="D18" s="49">
        <v>34.21</v>
      </c>
      <c r="E18" s="49">
        <v>20.34</v>
      </c>
      <c r="F18" s="49">
        <v>27.91</v>
      </c>
      <c r="G18" s="49">
        <v>14.89</v>
      </c>
      <c r="H18" s="49">
        <v>23.77</v>
      </c>
      <c r="I18" s="49">
        <v>33.56</v>
      </c>
      <c r="J18" s="49">
        <v>35.130000000000003</v>
      </c>
      <c r="K18" s="49">
        <v>41.14</v>
      </c>
      <c r="L18" s="49">
        <v>19.66</v>
      </c>
      <c r="M18" s="49">
        <v>25.2</v>
      </c>
      <c r="N18" s="49">
        <v>21.14</v>
      </c>
      <c r="O18" s="49">
        <v>18.32</v>
      </c>
      <c r="P18" s="49">
        <v>9.41</v>
      </c>
      <c r="Q18" s="49">
        <v>26.1</v>
      </c>
      <c r="R18" s="49">
        <v>14.06</v>
      </c>
      <c r="S18" s="49">
        <v>26.34</v>
      </c>
      <c r="T18" s="49">
        <v>19.59</v>
      </c>
      <c r="U18" s="49">
        <v>34.72</v>
      </c>
      <c r="V18" s="49">
        <v>27.15</v>
      </c>
      <c r="W18" s="49">
        <v>51.33</v>
      </c>
      <c r="X18" s="49">
        <v>28.9</v>
      </c>
      <c r="Y18" s="49">
        <v>26.83</v>
      </c>
      <c r="Z18" s="49">
        <v>24.29</v>
      </c>
      <c r="AA18" s="49" t="s">
        <v>234</v>
      </c>
      <c r="AB18" s="49" t="s">
        <v>234</v>
      </c>
      <c r="AC18" s="49" t="s">
        <v>234</v>
      </c>
      <c r="AD18" s="49" t="s">
        <v>234</v>
      </c>
      <c r="AE18" s="49" t="s">
        <v>234</v>
      </c>
      <c r="AF18" s="49">
        <v>18.22</v>
      </c>
      <c r="AG18" s="49"/>
    </row>
    <row r="19" spans="2:69" s="9" customFormat="1" x14ac:dyDescent="0.2">
      <c r="B19" s="42">
        <v>8.3333333333333329E-2</v>
      </c>
      <c r="C19" s="49">
        <v>14.55</v>
      </c>
      <c r="D19" s="49">
        <v>22.86</v>
      </c>
      <c r="E19" s="49">
        <v>16.48</v>
      </c>
      <c r="F19" s="49">
        <v>18.09</v>
      </c>
      <c r="G19" s="49">
        <v>17.03</v>
      </c>
      <c r="H19" s="49">
        <v>25.52</v>
      </c>
      <c r="I19" s="49">
        <v>38.76</v>
      </c>
      <c r="J19" s="49">
        <v>33.700000000000003</v>
      </c>
      <c r="K19" s="49">
        <v>32.67</v>
      </c>
      <c r="L19" s="49">
        <v>20.440000000000001</v>
      </c>
      <c r="M19" s="49">
        <v>22.01</v>
      </c>
      <c r="N19" s="49">
        <v>23.54</v>
      </c>
      <c r="O19" s="49">
        <v>20.21</v>
      </c>
      <c r="P19" s="49">
        <v>9.9</v>
      </c>
      <c r="Q19" s="49">
        <v>25.81</v>
      </c>
      <c r="R19" s="49">
        <v>12.46</v>
      </c>
      <c r="S19" s="49">
        <v>34</v>
      </c>
      <c r="T19" s="49">
        <v>24.19</v>
      </c>
      <c r="U19" s="49">
        <v>27.59</v>
      </c>
      <c r="V19" s="49">
        <v>28.06</v>
      </c>
      <c r="W19" s="49">
        <v>42.1</v>
      </c>
      <c r="X19" s="49">
        <v>31.3</v>
      </c>
      <c r="Y19" s="49">
        <v>21.35</v>
      </c>
      <c r="Z19" s="49">
        <v>30.83</v>
      </c>
      <c r="AA19" s="49" t="s">
        <v>234</v>
      </c>
      <c r="AB19" s="49" t="s">
        <v>234</v>
      </c>
      <c r="AC19" s="49" t="s">
        <v>234</v>
      </c>
      <c r="AD19" s="49" t="s">
        <v>234</v>
      </c>
      <c r="AE19" s="49" t="s">
        <v>234</v>
      </c>
      <c r="AF19" s="49">
        <v>16.28</v>
      </c>
      <c r="AG19" s="49"/>
    </row>
    <row r="20" spans="2:69" s="9" customFormat="1" x14ac:dyDescent="0.2">
      <c r="B20" s="42">
        <v>0.125</v>
      </c>
      <c r="C20" s="49">
        <v>10.83</v>
      </c>
      <c r="D20" s="49">
        <v>23.55</v>
      </c>
      <c r="E20" s="49">
        <v>19.21</v>
      </c>
      <c r="F20" s="49">
        <v>15.52</v>
      </c>
      <c r="G20" s="49">
        <v>14.76</v>
      </c>
      <c r="H20" s="49">
        <v>21.44</v>
      </c>
      <c r="I20" s="49">
        <v>47.75</v>
      </c>
      <c r="J20" s="49">
        <v>33.409999999999997</v>
      </c>
      <c r="K20" s="49">
        <v>29.15</v>
      </c>
      <c r="L20" s="49">
        <v>21.13</v>
      </c>
      <c r="M20" s="49">
        <v>27.73</v>
      </c>
      <c r="N20" s="49">
        <v>26.23</v>
      </c>
      <c r="O20" s="49">
        <v>26.99</v>
      </c>
      <c r="P20" s="49">
        <v>10.69</v>
      </c>
      <c r="Q20" s="49">
        <v>20.45</v>
      </c>
      <c r="R20" s="49">
        <v>12.76</v>
      </c>
      <c r="S20" s="49">
        <v>27.92</v>
      </c>
      <c r="T20" s="49">
        <v>24.07</v>
      </c>
      <c r="U20" s="49">
        <v>14.47</v>
      </c>
      <c r="V20" s="49">
        <v>25.72</v>
      </c>
      <c r="W20" s="49">
        <v>32.78</v>
      </c>
      <c r="X20" s="49">
        <v>32.299999999999997</v>
      </c>
      <c r="Y20" s="49">
        <v>20.329999999999998</v>
      </c>
      <c r="Z20" s="49">
        <v>31.74</v>
      </c>
      <c r="AA20" s="49" t="s">
        <v>234</v>
      </c>
      <c r="AB20" s="49" t="s">
        <v>234</v>
      </c>
      <c r="AC20" s="49" t="s">
        <v>234</v>
      </c>
      <c r="AD20" s="49" t="s">
        <v>234</v>
      </c>
      <c r="AE20" s="49" t="s">
        <v>234</v>
      </c>
      <c r="AF20" s="49">
        <v>22.02</v>
      </c>
      <c r="AG20" s="49"/>
    </row>
    <row r="21" spans="2:69" s="9" customFormat="1" x14ac:dyDescent="0.2">
      <c r="B21" s="42">
        <v>0.16666666666666666</v>
      </c>
      <c r="C21" s="49">
        <v>17.809999999999999</v>
      </c>
      <c r="D21" s="49">
        <v>25.41</v>
      </c>
      <c r="E21" s="49">
        <v>22.09</v>
      </c>
      <c r="F21" s="49">
        <v>14.95</v>
      </c>
      <c r="G21" s="49">
        <v>14.46</v>
      </c>
      <c r="H21" s="49">
        <v>23.02</v>
      </c>
      <c r="I21" s="49">
        <v>49.91</v>
      </c>
      <c r="J21" s="49">
        <v>28.36</v>
      </c>
      <c r="K21" s="49">
        <v>48.26</v>
      </c>
      <c r="L21" s="49">
        <v>22.27</v>
      </c>
      <c r="M21" s="49">
        <v>24.85</v>
      </c>
      <c r="N21" s="49">
        <v>26.77</v>
      </c>
      <c r="O21" s="49">
        <v>25.63</v>
      </c>
      <c r="P21" s="49">
        <v>15.02</v>
      </c>
      <c r="Q21" s="49">
        <v>15.44</v>
      </c>
      <c r="R21" s="49">
        <v>17.37</v>
      </c>
      <c r="S21" s="49">
        <v>18.61</v>
      </c>
      <c r="T21" s="49">
        <v>21.66</v>
      </c>
      <c r="U21" s="49">
        <v>21.03</v>
      </c>
      <c r="V21" s="49">
        <v>28.21</v>
      </c>
      <c r="W21" s="49">
        <v>36.56</v>
      </c>
      <c r="X21" s="49">
        <v>35.33</v>
      </c>
      <c r="Y21" s="49">
        <v>24.3</v>
      </c>
      <c r="Z21" s="49">
        <v>37.520000000000003</v>
      </c>
      <c r="AA21" s="49" t="s">
        <v>234</v>
      </c>
      <c r="AB21" s="49" t="s">
        <v>234</v>
      </c>
      <c r="AC21" s="49" t="s">
        <v>234</v>
      </c>
      <c r="AD21" s="49" t="s">
        <v>234</v>
      </c>
      <c r="AE21" s="49" t="s">
        <v>234</v>
      </c>
      <c r="AF21" s="49">
        <v>29.42</v>
      </c>
      <c r="AG21" s="49"/>
      <c r="AK21" s="206"/>
      <c r="AL21" s="206"/>
      <c r="AP21" s="206"/>
      <c r="BJ21" s="10"/>
      <c r="BK21" s="10"/>
      <c r="BL21" s="5"/>
      <c r="BM21" s="5"/>
      <c r="BN21" s="5"/>
      <c r="BO21" s="5"/>
      <c r="BP21" s="5"/>
      <c r="BQ21"/>
    </row>
    <row r="22" spans="2:69" s="9" customFormat="1" x14ac:dyDescent="0.2">
      <c r="B22" s="42">
        <v>0.20833333333333334</v>
      </c>
      <c r="C22" s="49">
        <v>28.42</v>
      </c>
      <c r="D22" s="49">
        <v>32.369999999999997</v>
      </c>
      <c r="E22" s="49">
        <v>24.84</v>
      </c>
      <c r="F22" s="49">
        <v>19.829999999999998</v>
      </c>
      <c r="G22" s="49">
        <v>13.68</v>
      </c>
      <c r="H22" s="49">
        <v>27.89</v>
      </c>
      <c r="I22" s="49">
        <v>41.75</v>
      </c>
      <c r="J22" s="49">
        <v>38.520000000000003</v>
      </c>
      <c r="K22" s="49">
        <v>45.46</v>
      </c>
      <c r="L22" s="49">
        <v>38.090000000000003</v>
      </c>
      <c r="M22" s="49">
        <v>24.88</v>
      </c>
      <c r="N22" s="49">
        <v>29.91</v>
      </c>
      <c r="O22" s="49">
        <v>31.39</v>
      </c>
      <c r="P22" s="49">
        <v>25.79</v>
      </c>
      <c r="Q22" s="49">
        <v>19.62</v>
      </c>
      <c r="R22" s="49">
        <v>24</v>
      </c>
      <c r="S22" s="49">
        <v>31.39</v>
      </c>
      <c r="T22" s="49">
        <v>28.22</v>
      </c>
      <c r="U22" s="49">
        <v>28.12</v>
      </c>
      <c r="V22" s="49">
        <v>23.91</v>
      </c>
      <c r="W22" s="49">
        <v>47.04</v>
      </c>
      <c r="X22" s="49">
        <v>38.74</v>
      </c>
      <c r="Y22" s="49">
        <v>36.26</v>
      </c>
      <c r="Z22" s="49">
        <v>27.57</v>
      </c>
      <c r="AA22" s="49" t="s">
        <v>234</v>
      </c>
      <c r="AB22" s="49" t="s">
        <v>234</v>
      </c>
      <c r="AC22" s="49" t="s">
        <v>234</v>
      </c>
      <c r="AD22" s="49" t="s">
        <v>234</v>
      </c>
      <c r="AE22" s="49" t="s">
        <v>234</v>
      </c>
      <c r="AF22" s="49">
        <v>56.55</v>
      </c>
      <c r="AG22" s="49"/>
    </row>
    <row r="23" spans="2:69" s="9" customFormat="1" x14ac:dyDescent="0.2">
      <c r="B23" s="42">
        <v>0.25</v>
      </c>
      <c r="C23" s="49">
        <v>21.78</v>
      </c>
      <c r="D23" s="49">
        <v>30.66</v>
      </c>
      <c r="E23" s="49">
        <v>37.49</v>
      </c>
      <c r="F23" s="49">
        <v>21.88</v>
      </c>
      <c r="G23" s="49">
        <v>12.58</v>
      </c>
      <c r="H23" s="49">
        <v>26.5</v>
      </c>
      <c r="I23" s="49">
        <v>40.200000000000003</v>
      </c>
      <c r="J23" s="49">
        <v>38.43</v>
      </c>
      <c r="K23" s="49">
        <v>36.08</v>
      </c>
      <c r="L23" s="49">
        <v>45.14</v>
      </c>
      <c r="M23" s="49">
        <v>27.88</v>
      </c>
      <c r="N23" s="49">
        <v>27.37</v>
      </c>
      <c r="O23" s="49">
        <v>20.76</v>
      </c>
      <c r="P23" s="49">
        <v>17.57</v>
      </c>
      <c r="Q23" s="49">
        <v>26.78</v>
      </c>
      <c r="R23" s="49">
        <v>17.72</v>
      </c>
      <c r="S23" s="49">
        <v>41.99</v>
      </c>
      <c r="T23" s="49">
        <v>26.84</v>
      </c>
      <c r="U23" s="49">
        <v>32.9</v>
      </c>
      <c r="V23" s="49">
        <v>41.84</v>
      </c>
      <c r="W23" s="49">
        <v>44.63</v>
      </c>
      <c r="X23" s="49">
        <v>38.409999999999997</v>
      </c>
      <c r="Y23" s="49">
        <v>41.72</v>
      </c>
      <c r="Z23" s="49">
        <v>21.3</v>
      </c>
      <c r="AA23" s="49" t="s">
        <v>234</v>
      </c>
      <c r="AB23" s="49" t="s">
        <v>234</v>
      </c>
      <c r="AC23" s="49" t="s">
        <v>234</v>
      </c>
      <c r="AD23" s="49" t="s">
        <v>234</v>
      </c>
      <c r="AE23" s="49" t="s">
        <v>234</v>
      </c>
      <c r="AF23" s="49">
        <v>70.02</v>
      </c>
      <c r="AG23" s="49"/>
    </row>
    <row r="24" spans="2:69" s="9" customFormat="1" x14ac:dyDescent="0.2">
      <c r="B24" s="42">
        <v>0.29166666666666669</v>
      </c>
      <c r="C24" s="49">
        <v>22.46</v>
      </c>
      <c r="D24" s="49">
        <v>33.85</v>
      </c>
      <c r="E24" s="49">
        <v>23.29</v>
      </c>
      <c r="F24" s="49">
        <v>12.42</v>
      </c>
      <c r="G24" s="49">
        <v>14.22</v>
      </c>
      <c r="H24" s="49">
        <v>21.62</v>
      </c>
      <c r="I24" s="49">
        <v>40.92</v>
      </c>
      <c r="J24" s="49">
        <v>37.369999999999997</v>
      </c>
      <c r="K24" s="49">
        <v>32.94</v>
      </c>
      <c r="L24" s="49">
        <v>39.58</v>
      </c>
      <c r="M24" s="49">
        <v>36.35</v>
      </c>
      <c r="N24" s="49">
        <v>39.1</v>
      </c>
      <c r="O24" s="49">
        <v>17.579999999999998</v>
      </c>
      <c r="P24" s="49">
        <v>23.4</v>
      </c>
      <c r="Q24" s="49">
        <v>42.44</v>
      </c>
      <c r="R24" s="49">
        <v>47.51</v>
      </c>
      <c r="S24" s="49">
        <v>42.12</v>
      </c>
      <c r="T24" s="49">
        <v>31.94</v>
      </c>
      <c r="U24" s="49">
        <v>36.33</v>
      </c>
      <c r="V24" s="49">
        <v>38.76</v>
      </c>
      <c r="W24" s="49">
        <v>45.14</v>
      </c>
      <c r="X24" s="49">
        <v>52.03</v>
      </c>
      <c r="Y24" s="49">
        <v>36.619999999999997</v>
      </c>
      <c r="Z24" s="49">
        <v>34.74</v>
      </c>
      <c r="AA24" s="49" t="s">
        <v>234</v>
      </c>
      <c r="AB24" s="49" t="s">
        <v>234</v>
      </c>
      <c r="AC24" s="49" t="s">
        <v>234</v>
      </c>
      <c r="AD24" s="49" t="s">
        <v>234</v>
      </c>
      <c r="AE24" s="49" t="s">
        <v>234</v>
      </c>
      <c r="AF24" s="49">
        <v>26.27</v>
      </c>
      <c r="AG24" s="49"/>
    </row>
    <row r="25" spans="2:69" s="9" customFormat="1" x14ac:dyDescent="0.2">
      <c r="B25" s="42">
        <v>0.33333333333333331</v>
      </c>
      <c r="C25" s="49">
        <v>30.58</v>
      </c>
      <c r="D25" s="49">
        <v>38.39</v>
      </c>
      <c r="E25" s="49">
        <v>29.33</v>
      </c>
      <c r="F25" s="49">
        <v>12.65</v>
      </c>
      <c r="G25" s="49">
        <v>11.07</v>
      </c>
      <c r="H25" s="49">
        <v>30.77</v>
      </c>
      <c r="I25" s="49">
        <v>48.29</v>
      </c>
      <c r="J25" s="49" t="s">
        <v>234</v>
      </c>
      <c r="K25" s="49">
        <v>41.09</v>
      </c>
      <c r="L25" s="49">
        <v>34.76</v>
      </c>
      <c r="M25" s="49">
        <v>32.06</v>
      </c>
      <c r="N25" s="49">
        <v>34.93</v>
      </c>
      <c r="O25" s="49">
        <v>20.29</v>
      </c>
      <c r="P25" s="49">
        <v>24.3</v>
      </c>
      <c r="Q25" s="49">
        <v>37.479999999999997</v>
      </c>
      <c r="R25" s="49">
        <v>46.07</v>
      </c>
      <c r="S25" s="49">
        <v>43.46</v>
      </c>
      <c r="T25" s="49">
        <v>31.5</v>
      </c>
      <c r="U25" s="49">
        <v>40.74</v>
      </c>
      <c r="V25" s="49">
        <v>42.99</v>
      </c>
      <c r="W25" s="49">
        <v>44.38</v>
      </c>
      <c r="X25" s="49">
        <v>64.22</v>
      </c>
      <c r="Y25" s="49">
        <v>35.19</v>
      </c>
      <c r="Z25" s="49" t="s">
        <v>234</v>
      </c>
      <c r="AA25" s="49" t="s">
        <v>234</v>
      </c>
      <c r="AB25" s="49" t="s">
        <v>234</v>
      </c>
      <c r="AC25" s="49" t="s">
        <v>234</v>
      </c>
      <c r="AD25" s="49" t="s">
        <v>234</v>
      </c>
      <c r="AE25" s="49" t="s">
        <v>234</v>
      </c>
      <c r="AF25" s="49">
        <v>22.84</v>
      </c>
      <c r="AG25" s="49"/>
    </row>
    <row r="26" spans="2:69" s="9" customFormat="1" x14ac:dyDescent="0.2">
      <c r="B26" s="42">
        <v>0.375</v>
      </c>
      <c r="C26" s="49">
        <v>33.18</v>
      </c>
      <c r="D26" s="49">
        <v>47.42</v>
      </c>
      <c r="E26" s="49">
        <v>30.25</v>
      </c>
      <c r="F26" s="49">
        <v>13.41</v>
      </c>
      <c r="G26" s="49">
        <v>11.34</v>
      </c>
      <c r="H26" s="49">
        <v>33.200000000000003</v>
      </c>
      <c r="I26" s="49">
        <v>48.3</v>
      </c>
      <c r="J26" s="49" t="s">
        <v>234</v>
      </c>
      <c r="K26" s="49">
        <v>25.09</v>
      </c>
      <c r="L26" s="49">
        <v>27.45</v>
      </c>
      <c r="M26" s="49">
        <v>35.24</v>
      </c>
      <c r="N26" s="49">
        <v>25.95</v>
      </c>
      <c r="O26" s="49">
        <v>19.239999999999998</v>
      </c>
      <c r="P26" s="49">
        <v>18.809999999999999</v>
      </c>
      <c r="Q26" s="49">
        <v>36.28</v>
      </c>
      <c r="R26" s="49">
        <v>41.26</v>
      </c>
      <c r="S26" s="49">
        <v>41.15</v>
      </c>
      <c r="T26" s="49">
        <v>45.64</v>
      </c>
      <c r="U26" s="49">
        <v>41.36</v>
      </c>
      <c r="V26" s="49">
        <v>45.23</v>
      </c>
      <c r="W26" s="49">
        <v>42.38</v>
      </c>
      <c r="X26" s="49">
        <v>55.31</v>
      </c>
      <c r="Y26" s="49">
        <v>33.549999999999997</v>
      </c>
      <c r="Z26" s="49" t="s">
        <v>234</v>
      </c>
      <c r="AA26" s="49" t="s">
        <v>234</v>
      </c>
      <c r="AB26" s="49" t="s">
        <v>234</v>
      </c>
      <c r="AC26" s="49" t="s">
        <v>234</v>
      </c>
      <c r="AD26" s="49" t="s">
        <v>234</v>
      </c>
      <c r="AE26" s="49" t="s">
        <v>234</v>
      </c>
      <c r="AF26" s="49">
        <v>32.049999999999997</v>
      </c>
      <c r="AG26" s="49"/>
    </row>
    <row r="27" spans="2:69" s="9" customFormat="1" x14ac:dyDescent="0.2">
      <c r="B27" s="42">
        <v>0.41666666666666669</v>
      </c>
      <c r="C27" s="49">
        <v>32.67</v>
      </c>
      <c r="D27" s="49">
        <v>49.01</v>
      </c>
      <c r="E27" s="49">
        <v>27.03</v>
      </c>
      <c r="F27" s="49">
        <v>22.33</v>
      </c>
      <c r="G27" s="49">
        <v>14.47</v>
      </c>
      <c r="H27" s="49">
        <v>37.42</v>
      </c>
      <c r="I27" s="49">
        <v>51.35</v>
      </c>
      <c r="J27" s="49" t="s">
        <v>234</v>
      </c>
      <c r="K27" s="49">
        <v>42.36</v>
      </c>
      <c r="L27" s="49">
        <v>27.27</v>
      </c>
      <c r="M27" s="49">
        <v>28.37</v>
      </c>
      <c r="N27" s="49">
        <v>25.94</v>
      </c>
      <c r="O27" s="49">
        <v>19.579999999999998</v>
      </c>
      <c r="P27" s="49">
        <v>15.56</v>
      </c>
      <c r="Q27" s="49">
        <v>36.159999999999997</v>
      </c>
      <c r="R27" s="49">
        <v>33.880000000000003</v>
      </c>
      <c r="S27" s="49">
        <v>49.94</v>
      </c>
      <c r="T27" s="49" t="s">
        <v>234</v>
      </c>
      <c r="U27" s="49">
        <v>37.799999999999997</v>
      </c>
      <c r="V27" s="49">
        <v>39.880000000000003</v>
      </c>
      <c r="W27" s="49">
        <v>37.79</v>
      </c>
      <c r="X27" s="49">
        <v>43.17</v>
      </c>
      <c r="Y27" s="49">
        <v>29.88</v>
      </c>
      <c r="Z27" s="49" t="s">
        <v>234</v>
      </c>
      <c r="AA27" s="49" t="s">
        <v>234</v>
      </c>
      <c r="AB27" s="49" t="s">
        <v>234</v>
      </c>
      <c r="AC27" s="49" t="s">
        <v>234</v>
      </c>
      <c r="AD27" s="49" t="s">
        <v>234</v>
      </c>
      <c r="AE27" s="49" t="s">
        <v>234</v>
      </c>
      <c r="AF27" s="49">
        <v>34.020000000000003</v>
      </c>
      <c r="AG27" s="49"/>
    </row>
    <row r="28" spans="2:69" s="9" customFormat="1" x14ac:dyDescent="0.2">
      <c r="B28" s="42">
        <v>0.45833333333333331</v>
      </c>
      <c r="C28" s="49">
        <v>28.62</v>
      </c>
      <c r="D28" s="49">
        <v>57.92</v>
      </c>
      <c r="E28" s="49">
        <v>23.08</v>
      </c>
      <c r="F28" s="49">
        <v>19.579999999999998</v>
      </c>
      <c r="G28" s="49">
        <v>19.27</v>
      </c>
      <c r="H28" s="49">
        <v>31.79</v>
      </c>
      <c r="I28" s="49">
        <v>24.34</v>
      </c>
      <c r="J28" s="49" t="s">
        <v>234</v>
      </c>
      <c r="K28" s="49">
        <v>28.08</v>
      </c>
      <c r="L28" s="49">
        <v>23.65</v>
      </c>
      <c r="M28" s="49">
        <v>20.92</v>
      </c>
      <c r="N28" s="49">
        <v>26.81</v>
      </c>
      <c r="O28" s="49">
        <v>21.18</v>
      </c>
      <c r="P28" s="49">
        <v>17.55</v>
      </c>
      <c r="Q28" s="49">
        <v>34.99</v>
      </c>
      <c r="R28" s="49">
        <v>23.12</v>
      </c>
      <c r="S28" s="49">
        <v>31.87</v>
      </c>
      <c r="T28" s="49" t="s">
        <v>234</v>
      </c>
      <c r="U28" s="49">
        <v>36.25</v>
      </c>
      <c r="V28" s="49">
        <v>27.24</v>
      </c>
      <c r="W28" s="49">
        <v>27.8</v>
      </c>
      <c r="X28" s="49">
        <v>28.2</v>
      </c>
      <c r="Y28" s="49">
        <v>17.36</v>
      </c>
      <c r="Z28" s="49" t="s">
        <v>234</v>
      </c>
      <c r="AA28" s="49" t="s">
        <v>234</v>
      </c>
      <c r="AB28" s="49" t="s">
        <v>234</v>
      </c>
      <c r="AC28" s="49" t="s">
        <v>234</v>
      </c>
      <c r="AD28" s="49" t="s">
        <v>234</v>
      </c>
      <c r="AE28" s="49" t="s">
        <v>234</v>
      </c>
      <c r="AF28" s="49">
        <v>29.24</v>
      </c>
      <c r="AG28" s="49"/>
    </row>
    <row r="29" spans="2:69" s="9" customFormat="1" x14ac:dyDescent="0.2">
      <c r="B29" s="42">
        <v>0.5</v>
      </c>
      <c r="C29" s="49">
        <v>19.88</v>
      </c>
      <c r="D29" s="49">
        <v>37.31</v>
      </c>
      <c r="E29" s="49">
        <v>32.03</v>
      </c>
      <c r="F29" s="49">
        <v>14.05</v>
      </c>
      <c r="G29" s="49">
        <v>22.68</v>
      </c>
      <c r="H29" s="49">
        <v>27.6</v>
      </c>
      <c r="I29" s="49">
        <v>30.46</v>
      </c>
      <c r="J29" s="49" t="s">
        <v>234</v>
      </c>
      <c r="K29" s="49">
        <v>31.7</v>
      </c>
      <c r="L29" s="49">
        <v>20.239999999999998</v>
      </c>
      <c r="M29" s="49">
        <v>26.59</v>
      </c>
      <c r="N29" s="49">
        <v>40.58</v>
      </c>
      <c r="O29" s="49">
        <v>24.31</v>
      </c>
      <c r="P29" s="49">
        <v>17.2</v>
      </c>
      <c r="Q29" s="49">
        <v>26.82</v>
      </c>
      <c r="R29" s="49">
        <v>19.52</v>
      </c>
      <c r="S29" s="49">
        <v>28.14</v>
      </c>
      <c r="T29" s="49" t="s">
        <v>234</v>
      </c>
      <c r="U29" s="49">
        <v>29.6</v>
      </c>
      <c r="V29" s="49">
        <v>24.56</v>
      </c>
      <c r="W29" s="49">
        <v>25.15</v>
      </c>
      <c r="X29" s="49">
        <v>26.12</v>
      </c>
      <c r="Y29" s="49">
        <v>16.68</v>
      </c>
      <c r="Z29" s="49" t="s">
        <v>234</v>
      </c>
      <c r="AA29" s="49" t="s">
        <v>234</v>
      </c>
      <c r="AB29" s="49" t="s">
        <v>234</v>
      </c>
      <c r="AC29" s="49" t="s">
        <v>234</v>
      </c>
      <c r="AD29" s="49" t="s">
        <v>234</v>
      </c>
      <c r="AE29" s="49" t="s">
        <v>234</v>
      </c>
      <c r="AF29" s="49">
        <v>27.17</v>
      </c>
      <c r="AG29" s="49"/>
    </row>
    <row r="30" spans="2:69" s="9" customFormat="1" x14ac:dyDescent="0.2">
      <c r="B30" s="42">
        <v>0.54166666666666663</v>
      </c>
      <c r="C30" s="49">
        <v>20.62</v>
      </c>
      <c r="D30" s="49">
        <v>29.52</v>
      </c>
      <c r="E30" s="49">
        <v>22.49</v>
      </c>
      <c r="F30" s="49">
        <v>12.64</v>
      </c>
      <c r="G30" s="49">
        <v>20.420000000000002</v>
      </c>
      <c r="H30" s="49">
        <v>21.52</v>
      </c>
      <c r="I30" s="49">
        <v>38.58</v>
      </c>
      <c r="J30" s="49" t="s">
        <v>234</v>
      </c>
      <c r="K30" s="49">
        <v>22.74</v>
      </c>
      <c r="L30" s="49">
        <v>21.88</v>
      </c>
      <c r="M30" s="49">
        <v>30.03</v>
      </c>
      <c r="N30" s="49">
        <v>160.1</v>
      </c>
      <c r="O30" s="49">
        <v>16</v>
      </c>
      <c r="P30" s="49">
        <v>13.58</v>
      </c>
      <c r="Q30" s="49">
        <v>19.899999999999999</v>
      </c>
      <c r="R30" s="49">
        <v>22.22</v>
      </c>
      <c r="S30" s="49">
        <v>14.95</v>
      </c>
      <c r="T30" s="49">
        <v>24.06</v>
      </c>
      <c r="U30" s="49">
        <v>30.31</v>
      </c>
      <c r="V30" s="49">
        <v>26.45</v>
      </c>
      <c r="W30" s="49">
        <v>18.5</v>
      </c>
      <c r="X30" s="49">
        <v>24.75</v>
      </c>
      <c r="Y30" s="49">
        <v>21.44</v>
      </c>
      <c r="Z30" s="49" t="s">
        <v>234</v>
      </c>
      <c r="AA30" s="49" t="s">
        <v>234</v>
      </c>
      <c r="AB30" s="49" t="s">
        <v>234</v>
      </c>
      <c r="AC30" s="49" t="s">
        <v>234</v>
      </c>
      <c r="AD30" s="49" t="s">
        <v>234</v>
      </c>
      <c r="AE30" s="49" t="s">
        <v>234</v>
      </c>
      <c r="AF30" s="49">
        <v>17.73</v>
      </c>
      <c r="AG30" s="49"/>
    </row>
    <row r="31" spans="2:69" s="9" customFormat="1" x14ac:dyDescent="0.2">
      <c r="B31" s="42">
        <v>0.58333333333333337</v>
      </c>
      <c r="C31" s="49">
        <v>21.16</v>
      </c>
      <c r="D31" s="49">
        <v>24.02</v>
      </c>
      <c r="E31" s="49">
        <v>14.51</v>
      </c>
      <c r="F31" s="49">
        <v>11.13</v>
      </c>
      <c r="G31" s="49">
        <v>16.32</v>
      </c>
      <c r="H31" s="49">
        <v>20.05</v>
      </c>
      <c r="I31" s="49">
        <v>24.45</v>
      </c>
      <c r="J31" s="49" t="s">
        <v>234</v>
      </c>
      <c r="K31" s="49">
        <v>22.59</v>
      </c>
      <c r="L31" s="49">
        <v>25.34</v>
      </c>
      <c r="M31" s="49">
        <v>21.8</v>
      </c>
      <c r="N31" s="49">
        <v>74</v>
      </c>
      <c r="O31" s="49">
        <v>14.81</v>
      </c>
      <c r="P31" s="49">
        <v>17.66</v>
      </c>
      <c r="Q31" s="49">
        <v>43.49</v>
      </c>
      <c r="R31" s="49">
        <v>20.5</v>
      </c>
      <c r="S31" s="49">
        <v>18.149999999999999</v>
      </c>
      <c r="T31" s="49">
        <v>22.87</v>
      </c>
      <c r="U31" s="49">
        <v>24.65</v>
      </c>
      <c r="V31" s="49">
        <v>22.8</v>
      </c>
      <c r="W31" s="49">
        <v>22.03</v>
      </c>
      <c r="X31" s="49">
        <v>21.7</v>
      </c>
      <c r="Y31" s="49">
        <v>23.93</v>
      </c>
      <c r="Z31" s="49" t="s">
        <v>234</v>
      </c>
      <c r="AA31" s="49" t="s">
        <v>234</v>
      </c>
      <c r="AB31" s="49" t="s">
        <v>234</v>
      </c>
      <c r="AC31" s="49" t="s">
        <v>234</v>
      </c>
      <c r="AD31" s="49" t="s">
        <v>234</v>
      </c>
      <c r="AE31" s="49" t="s">
        <v>234</v>
      </c>
      <c r="AF31" s="49">
        <v>16.5</v>
      </c>
      <c r="AG31" s="49"/>
    </row>
    <row r="32" spans="2:69" s="9" customFormat="1" x14ac:dyDescent="0.2">
      <c r="B32" s="42">
        <v>0.625</v>
      </c>
      <c r="C32" s="49">
        <v>17.309999999999999</v>
      </c>
      <c r="D32" s="49">
        <v>25.11</v>
      </c>
      <c r="E32" s="49">
        <v>12.5</v>
      </c>
      <c r="F32" s="49">
        <v>12.29</v>
      </c>
      <c r="G32" s="49">
        <v>17.940000000000001</v>
      </c>
      <c r="H32" s="49">
        <v>20.100000000000001</v>
      </c>
      <c r="I32" s="49">
        <v>26.17</v>
      </c>
      <c r="J32" s="49" t="s">
        <v>234</v>
      </c>
      <c r="K32" s="49">
        <v>21.4</v>
      </c>
      <c r="L32" s="49">
        <v>19.440000000000001</v>
      </c>
      <c r="M32" s="49">
        <v>19.29</v>
      </c>
      <c r="N32" s="49">
        <v>30.83</v>
      </c>
      <c r="O32" s="49">
        <v>14.51</v>
      </c>
      <c r="P32" s="49">
        <v>18.739999999999998</v>
      </c>
      <c r="Q32" s="49">
        <v>31.5</v>
      </c>
      <c r="R32" s="49">
        <v>23.09</v>
      </c>
      <c r="S32" s="49">
        <v>15.83</v>
      </c>
      <c r="T32" s="49">
        <v>18.600000000000001</v>
      </c>
      <c r="U32" s="49">
        <v>24.45</v>
      </c>
      <c r="V32" s="49">
        <v>13.57</v>
      </c>
      <c r="W32" s="49">
        <v>21.5</v>
      </c>
      <c r="X32" s="49">
        <v>18.5</v>
      </c>
      <c r="Y32" s="49">
        <v>23.46</v>
      </c>
      <c r="Z32" s="49" t="s">
        <v>234</v>
      </c>
      <c r="AA32" s="49" t="s">
        <v>234</v>
      </c>
      <c r="AB32" s="49" t="s">
        <v>234</v>
      </c>
      <c r="AC32" s="49" t="s">
        <v>234</v>
      </c>
      <c r="AD32" s="49" t="s">
        <v>234</v>
      </c>
      <c r="AE32" s="49">
        <v>19.53</v>
      </c>
      <c r="AF32" s="49">
        <v>15.65</v>
      </c>
      <c r="AG32" s="49"/>
    </row>
    <row r="33" spans="2:36" s="9" customFormat="1" x14ac:dyDescent="0.2">
      <c r="B33" s="42">
        <v>0.66666666666666663</v>
      </c>
      <c r="C33" s="49">
        <v>18.52</v>
      </c>
      <c r="D33" s="49">
        <v>21.79</v>
      </c>
      <c r="E33" s="49">
        <v>15.26</v>
      </c>
      <c r="F33" s="49">
        <v>13.15</v>
      </c>
      <c r="G33" s="49">
        <v>18.100000000000001</v>
      </c>
      <c r="H33" s="49">
        <v>20.239999999999998</v>
      </c>
      <c r="I33" s="49">
        <v>26.82</v>
      </c>
      <c r="J33" s="49" t="s">
        <v>234</v>
      </c>
      <c r="K33" s="49">
        <v>20.2</v>
      </c>
      <c r="L33" s="49">
        <v>18.329999999999998</v>
      </c>
      <c r="M33" s="49">
        <v>26.36</v>
      </c>
      <c r="N33" s="49">
        <v>26.52</v>
      </c>
      <c r="O33" s="49">
        <v>12.29</v>
      </c>
      <c r="P33" s="49">
        <v>22.51</v>
      </c>
      <c r="Q33" s="49">
        <v>20.38</v>
      </c>
      <c r="R33" s="49">
        <v>22.84</v>
      </c>
      <c r="S33" s="49">
        <v>17.03</v>
      </c>
      <c r="T33" s="49">
        <v>18.82</v>
      </c>
      <c r="U33" s="49">
        <v>20.18</v>
      </c>
      <c r="V33" s="49">
        <v>19.59</v>
      </c>
      <c r="W33" s="49">
        <v>20.58</v>
      </c>
      <c r="X33" s="49">
        <v>16.309999999999999</v>
      </c>
      <c r="Y33" s="49">
        <v>26.25</v>
      </c>
      <c r="Z33" s="49" t="s">
        <v>234</v>
      </c>
      <c r="AA33" s="49" t="s">
        <v>234</v>
      </c>
      <c r="AB33" s="49" t="s">
        <v>234</v>
      </c>
      <c r="AC33" s="49" t="s">
        <v>234</v>
      </c>
      <c r="AD33" s="49" t="s">
        <v>234</v>
      </c>
      <c r="AE33" s="49">
        <v>16.760000000000002</v>
      </c>
      <c r="AF33" s="49">
        <v>19</v>
      </c>
      <c r="AG33" s="49"/>
    </row>
    <row r="34" spans="2:36" s="9" customFormat="1" x14ac:dyDescent="0.2">
      <c r="B34" s="42">
        <v>0.70833333333333337</v>
      </c>
      <c r="C34" s="49">
        <v>17.2</v>
      </c>
      <c r="D34" s="49">
        <v>17.079999999999998</v>
      </c>
      <c r="E34" s="49">
        <v>9.66</v>
      </c>
      <c r="F34" s="49">
        <v>10.28</v>
      </c>
      <c r="G34" s="49">
        <v>19.36</v>
      </c>
      <c r="H34" s="49">
        <v>21.08</v>
      </c>
      <c r="I34" s="49">
        <v>24.06</v>
      </c>
      <c r="J34" s="49">
        <v>20.64</v>
      </c>
      <c r="K34" s="49">
        <v>19.64</v>
      </c>
      <c r="L34" s="49">
        <v>17.079999999999998</v>
      </c>
      <c r="M34" s="49">
        <v>21.14</v>
      </c>
      <c r="N34" s="49">
        <v>23.3</v>
      </c>
      <c r="O34" s="49">
        <v>9.9700000000000006</v>
      </c>
      <c r="P34" s="49">
        <v>18.420000000000002</v>
      </c>
      <c r="Q34" s="49">
        <v>13.43</v>
      </c>
      <c r="R34" s="49">
        <v>23.22</v>
      </c>
      <c r="S34" s="49">
        <v>18.72</v>
      </c>
      <c r="T34" s="49">
        <v>37.03</v>
      </c>
      <c r="U34" s="49">
        <v>21.64</v>
      </c>
      <c r="V34" s="49">
        <v>14.63</v>
      </c>
      <c r="W34" s="49">
        <v>20.94</v>
      </c>
      <c r="X34" s="49">
        <v>19.850000000000001</v>
      </c>
      <c r="Y34" s="49">
        <v>22.6</v>
      </c>
      <c r="Z34" s="49" t="s">
        <v>234</v>
      </c>
      <c r="AA34" s="49" t="s">
        <v>234</v>
      </c>
      <c r="AB34" s="49" t="s">
        <v>234</v>
      </c>
      <c r="AC34" s="49" t="s">
        <v>234</v>
      </c>
      <c r="AD34" s="49" t="s">
        <v>234</v>
      </c>
      <c r="AE34" s="49">
        <v>16.899999999999999</v>
      </c>
      <c r="AF34" s="49">
        <v>18.79</v>
      </c>
      <c r="AG34" s="49"/>
    </row>
    <row r="35" spans="2:36" s="9" customFormat="1" x14ac:dyDescent="0.2">
      <c r="B35" s="42">
        <v>0.75</v>
      </c>
      <c r="C35" s="49">
        <v>18.64</v>
      </c>
      <c r="D35" s="49">
        <v>17.940000000000001</v>
      </c>
      <c r="E35" s="49">
        <v>7.86</v>
      </c>
      <c r="F35" s="49">
        <v>7.8</v>
      </c>
      <c r="G35" s="49">
        <v>16.54</v>
      </c>
      <c r="H35" s="49">
        <v>20.8</v>
      </c>
      <c r="I35" s="49">
        <v>19.73</v>
      </c>
      <c r="J35" s="49">
        <v>16.34</v>
      </c>
      <c r="K35" s="49">
        <v>17</v>
      </c>
      <c r="L35" s="49">
        <v>13.99</v>
      </c>
      <c r="M35" s="49">
        <v>22.49</v>
      </c>
      <c r="N35" s="49">
        <v>28.27</v>
      </c>
      <c r="O35" s="49">
        <v>6.67</v>
      </c>
      <c r="P35" s="49">
        <v>19.45</v>
      </c>
      <c r="Q35" s="49">
        <v>11.4</v>
      </c>
      <c r="R35" s="49">
        <v>27.6</v>
      </c>
      <c r="S35" s="49">
        <v>15.65</v>
      </c>
      <c r="T35" s="49">
        <v>29.67</v>
      </c>
      <c r="U35" s="49">
        <v>20.72</v>
      </c>
      <c r="V35" s="49">
        <v>20.83</v>
      </c>
      <c r="W35" s="49">
        <v>24.24</v>
      </c>
      <c r="X35" s="49">
        <v>31.12</v>
      </c>
      <c r="Y35" s="49">
        <v>23.39</v>
      </c>
      <c r="Z35" s="49" t="s">
        <v>234</v>
      </c>
      <c r="AA35" s="49" t="s">
        <v>234</v>
      </c>
      <c r="AB35" s="49" t="s">
        <v>234</v>
      </c>
      <c r="AC35" s="49" t="s">
        <v>234</v>
      </c>
      <c r="AD35" s="49" t="s">
        <v>234</v>
      </c>
      <c r="AE35" s="49">
        <v>28.43</v>
      </c>
      <c r="AF35" s="49">
        <v>17.61</v>
      </c>
      <c r="AG35" s="49"/>
    </row>
    <row r="36" spans="2:36" s="9" customFormat="1" x14ac:dyDescent="0.2">
      <c r="B36" s="42">
        <v>0.79166666666666663</v>
      </c>
      <c r="C36" s="49">
        <v>22.29</v>
      </c>
      <c r="D36" s="49">
        <v>19.739999999999998</v>
      </c>
      <c r="E36" s="49">
        <v>7.35</v>
      </c>
      <c r="F36" s="49">
        <v>8.0399999999999991</v>
      </c>
      <c r="G36" s="49">
        <v>24.62</v>
      </c>
      <c r="H36" s="49">
        <v>28.38</v>
      </c>
      <c r="I36" s="49">
        <v>19.809999999999999</v>
      </c>
      <c r="J36" s="49">
        <v>18.47</v>
      </c>
      <c r="K36" s="49">
        <v>14.39</v>
      </c>
      <c r="L36" s="49">
        <v>18.73</v>
      </c>
      <c r="M36" s="49">
        <v>46.72</v>
      </c>
      <c r="N36" s="49">
        <v>32.880000000000003</v>
      </c>
      <c r="O36" s="49">
        <v>6.42</v>
      </c>
      <c r="P36" s="49">
        <v>20.190000000000001</v>
      </c>
      <c r="Q36" s="49">
        <v>12.18</v>
      </c>
      <c r="R36" s="49">
        <v>21.83</v>
      </c>
      <c r="S36" s="49">
        <v>15.28</v>
      </c>
      <c r="T36" s="49">
        <v>27.5</v>
      </c>
      <c r="U36" s="49">
        <v>31.68</v>
      </c>
      <c r="V36" s="49">
        <v>18.399999999999999</v>
      </c>
      <c r="W36" s="49">
        <v>13.56</v>
      </c>
      <c r="X36" s="49">
        <v>15.6</v>
      </c>
      <c r="Y36" s="49">
        <v>21.76</v>
      </c>
      <c r="Z36" s="49" t="s">
        <v>234</v>
      </c>
      <c r="AA36" s="49" t="s">
        <v>234</v>
      </c>
      <c r="AB36" s="49" t="s">
        <v>234</v>
      </c>
      <c r="AC36" s="49" t="s">
        <v>234</v>
      </c>
      <c r="AD36" s="49" t="s">
        <v>234</v>
      </c>
      <c r="AE36" s="49">
        <v>14.27</v>
      </c>
      <c r="AF36" s="49">
        <v>18.690000000000001</v>
      </c>
      <c r="AG36" s="49"/>
    </row>
    <row r="37" spans="2:36" s="9" customFormat="1" x14ac:dyDescent="0.2">
      <c r="B37" s="42">
        <v>0.83333333333333337</v>
      </c>
      <c r="C37" s="49">
        <v>25.02</v>
      </c>
      <c r="D37" s="49">
        <v>14.57</v>
      </c>
      <c r="E37" s="49">
        <v>9.57</v>
      </c>
      <c r="F37" s="49">
        <v>11.53</v>
      </c>
      <c r="G37" s="49">
        <v>23.44</v>
      </c>
      <c r="H37" s="49">
        <v>34.869999999999997</v>
      </c>
      <c r="I37" s="49">
        <v>18.48</v>
      </c>
      <c r="J37" s="49">
        <v>20.12</v>
      </c>
      <c r="K37" s="49">
        <v>18.829999999999998</v>
      </c>
      <c r="L37" s="49">
        <v>16.510000000000002</v>
      </c>
      <c r="M37" s="49">
        <v>45.54</v>
      </c>
      <c r="N37" s="49">
        <v>32.72</v>
      </c>
      <c r="O37" s="49">
        <v>7.8</v>
      </c>
      <c r="P37" s="49">
        <v>12.1</v>
      </c>
      <c r="Q37" s="49">
        <v>12.26</v>
      </c>
      <c r="R37" s="49">
        <v>17.11</v>
      </c>
      <c r="S37" s="49">
        <v>13.7</v>
      </c>
      <c r="T37" s="49">
        <v>27.46</v>
      </c>
      <c r="U37" s="49">
        <v>25.68</v>
      </c>
      <c r="V37" s="49">
        <v>15.95</v>
      </c>
      <c r="W37" s="49">
        <v>18.559999999999999</v>
      </c>
      <c r="X37" s="49">
        <v>18.66</v>
      </c>
      <c r="Y37" s="49">
        <v>17.760000000000002</v>
      </c>
      <c r="Z37" s="49" t="s">
        <v>234</v>
      </c>
      <c r="AA37" s="49" t="s">
        <v>234</v>
      </c>
      <c r="AB37" s="49" t="s">
        <v>234</v>
      </c>
      <c r="AC37" s="49" t="s">
        <v>234</v>
      </c>
      <c r="AD37" s="49" t="s">
        <v>234</v>
      </c>
      <c r="AE37" s="49">
        <v>18.760000000000002</v>
      </c>
      <c r="AF37" s="49">
        <v>19.010000000000002</v>
      </c>
      <c r="AG37" s="49"/>
    </row>
    <row r="38" spans="2:36" s="9" customFormat="1" x14ac:dyDescent="0.2">
      <c r="B38" s="42">
        <v>0.875</v>
      </c>
      <c r="C38" s="49">
        <v>29.86</v>
      </c>
      <c r="D38" s="49">
        <v>13.94</v>
      </c>
      <c r="E38" s="49">
        <v>10.91</v>
      </c>
      <c r="F38" s="49">
        <v>21.41</v>
      </c>
      <c r="G38" s="49">
        <v>35.06</v>
      </c>
      <c r="H38" s="49">
        <v>33.549999999999997</v>
      </c>
      <c r="I38" s="49">
        <v>18.75</v>
      </c>
      <c r="J38" s="49">
        <v>26.9</v>
      </c>
      <c r="K38" s="49">
        <v>28.12</v>
      </c>
      <c r="L38" s="49">
        <v>16.149999999999999</v>
      </c>
      <c r="M38" s="49">
        <v>36.29</v>
      </c>
      <c r="N38" s="49">
        <v>20.329999999999998</v>
      </c>
      <c r="O38" s="49">
        <v>8.42</v>
      </c>
      <c r="P38" s="49">
        <v>17.64</v>
      </c>
      <c r="Q38" s="49">
        <v>18.190000000000001</v>
      </c>
      <c r="R38" s="49">
        <v>21.24</v>
      </c>
      <c r="S38" s="49">
        <v>15</v>
      </c>
      <c r="T38" s="49">
        <v>44.11</v>
      </c>
      <c r="U38" s="49">
        <v>31.58</v>
      </c>
      <c r="V38" s="49">
        <v>20.47</v>
      </c>
      <c r="W38" s="49">
        <v>23.61</v>
      </c>
      <c r="X38" s="49">
        <v>29.7</v>
      </c>
      <c r="Y38" s="49">
        <v>15.78</v>
      </c>
      <c r="Z38" s="49" t="s">
        <v>234</v>
      </c>
      <c r="AA38" s="49" t="s">
        <v>234</v>
      </c>
      <c r="AB38" s="49" t="s">
        <v>234</v>
      </c>
      <c r="AC38" s="49" t="s">
        <v>234</v>
      </c>
      <c r="AD38" s="49" t="s">
        <v>234</v>
      </c>
      <c r="AE38" s="49">
        <v>20.58</v>
      </c>
      <c r="AF38" s="49">
        <v>15.67</v>
      </c>
      <c r="AG38" s="49"/>
    </row>
    <row r="39" spans="2:36" s="9" customFormat="1" x14ac:dyDescent="0.2">
      <c r="B39" s="42">
        <v>0.91666666666666663</v>
      </c>
      <c r="C39" s="49">
        <v>18.73</v>
      </c>
      <c r="D39" s="49">
        <v>18.09</v>
      </c>
      <c r="E39" s="49">
        <v>10.75</v>
      </c>
      <c r="F39" s="49">
        <v>23.98</v>
      </c>
      <c r="G39" s="49">
        <v>37.130000000000003</v>
      </c>
      <c r="H39" s="49">
        <v>29.68</v>
      </c>
      <c r="I39" s="49">
        <v>24.97</v>
      </c>
      <c r="J39" s="49">
        <v>27.56</v>
      </c>
      <c r="K39" s="49">
        <v>27.21</v>
      </c>
      <c r="L39" s="49">
        <v>16.940000000000001</v>
      </c>
      <c r="M39" s="49">
        <v>24.91</v>
      </c>
      <c r="N39" s="49">
        <v>19.829999999999998</v>
      </c>
      <c r="O39" s="49">
        <v>9.19</v>
      </c>
      <c r="P39" s="49">
        <v>17.260000000000002</v>
      </c>
      <c r="Q39" s="49">
        <v>27.66</v>
      </c>
      <c r="R39" s="49">
        <v>23.78</v>
      </c>
      <c r="S39" s="49">
        <v>36.799999999999997</v>
      </c>
      <c r="T39" s="49">
        <v>29.24</v>
      </c>
      <c r="U39" s="49">
        <v>40.89</v>
      </c>
      <c r="V39" s="49">
        <v>31.04</v>
      </c>
      <c r="W39" s="49">
        <v>24.15</v>
      </c>
      <c r="X39" s="49">
        <v>21.57</v>
      </c>
      <c r="Y39" s="49">
        <v>24.04</v>
      </c>
      <c r="Z39" s="49" t="s">
        <v>234</v>
      </c>
      <c r="AA39" s="49" t="s">
        <v>234</v>
      </c>
      <c r="AB39" s="49" t="s">
        <v>234</v>
      </c>
      <c r="AC39" s="49" t="s">
        <v>234</v>
      </c>
      <c r="AD39" s="49" t="s">
        <v>234</v>
      </c>
      <c r="AE39" s="49">
        <v>37.49</v>
      </c>
      <c r="AF39" s="49">
        <v>36.409999999999997</v>
      </c>
      <c r="AG39" s="49"/>
    </row>
    <row r="40" spans="2:36" s="9" customFormat="1" x14ac:dyDescent="0.2">
      <c r="B40" s="42">
        <v>0.95833333333333337</v>
      </c>
      <c r="C40" s="49">
        <v>27.52</v>
      </c>
      <c r="D40" s="49">
        <v>15.54</v>
      </c>
      <c r="E40" s="49">
        <v>10.66</v>
      </c>
      <c r="F40" s="49">
        <v>17.79</v>
      </c>
      <c r="G40" s="49">
        <v>38.369999999999997</v>
      </c>
      <c r="H40" s="49">
        <v>26.33</v>
      </c>
      <c r="I40" s="49">
        <v>27.25</v>
      </c>
      <c r="J40" s="49">
        <v>29.61</v>
      </c>
      <c r="K40" s="49">
        <v>18.82</v>
      </c>
      <c r="L40" s="49">
        <v>20.5</v>
      </c>
      <c r="M40" s="49">
        <v>18.84</v>
      </c>
      <c r="N40" s="49">
        <v>18.11</v>
      </c>
      <c r="O40" s="49">
        <v>9.14</v>
      </c>
      <c r="P40" s="49">
        <v>13.33</v>
      </c>
      <c r="Q40" s="49">
        <v>21.05</v>
      </c>
      <c r="R40" s="49">
        <v>30.22</v>
      </c>
      <c r="S40" s="49">
        <v>46</v>
      </c>
      <c r="T40" s="49">
        <v>28.83</v>
      </c>
      <c r="U40" s="49">
        <v>20.100000000000001</v>
      </c>
      <c r="V40" s="49">
        <v>49.02</v>
      </c>
      <c r="W40" s="49">
        <v>27.45</v>
      </c>
      <c r="X40" s="49">
        <v>22.48</v>
      </c>
      <c r="Y40" s="49">
        <v>56.25</v>
      </c>
      <c r="Z40" s="49" t="s">
        <v>234</v>
      </c>
      <c r="AA40" s="49" t="s">
        <v>234</v>
      </c>
      <c r="AB40" s="49" t="s">
        <v>234</v>
      </c>
      <c r="AC40" s="49" t="s">
        <v>234</v>
      </c>
      <c r="AD40" s="49" t="s">
        <v>234</v>
      </c>
      <c r="AE40" s="49">
        <v>30.15</v>
      </c>
      <c r="AF40" s="49">
        <v>34.46</v>
      </c>
      <c r="AG40" s="49"/>
    </row>
    <row r="41" spans="2:36" s="10" customFormat="1" ht="33" customHeight="1" x14ac:dyDescent="0.2">
      <c r="B41" s="43" t="s">
        <v>249</v>
      </c>
      <c r="C41" s="209">
        <v>22.6</v>
      </c>
      <c r="D41" s="209">
        <v>28.9</v>
      </c>
      <c r="E41" s="209">
        <v>18.899999999999999</v>
      </c>
      <c r="F41" s="209">
        <v>15.6</v>
      </c>
      <c r="G41" s="209">
        <v>19.399999999999999</v>
      </c>
      <c r="H41" s="209">
        <v>26.7</v>
      </c>
      <c r="I41" s="209">
        <v>33.4</v>
      </c>
      <c r="J41" s="209" t="s">
        <v>230</v>
      </c>
      <c r="K41" s="209">
        <v>29.2</v>
      </c>
      <c r="L41" s="209">
        <v>23.5</v>
      </c>
      <c r="M41" s="209">
        <v>27.9</v>
      </c>
      <c r="N41" s="209">
        <v>34.700000000000003</v>
      </c>
      <c r="O41" s="209">
        <v>16.600000000000001</v>
      </c>
      <c r="P41" s="209">
        <v>16.899999999999999</v>
      </c>
      <c r="Q41" s="209">
        <v>25</v>
      </c>
      <c r="R41" s="209">
        <v>24.3</v>
      </c>
      <c r="S41" s="209">
        <v>28</v>
      </c>
      <c r="T41" s="209">
        <v>27.9</v>
      </c>
      <c r="U41" s="209">
        <v>29.1</v>
      </c>
      <c r="V41" s="209">
        <v>27.9</v>
      </c>
      <c r="W41" s="209">
        <v>31.9</v>
      </c>
      <c r="X41" s="209">
        <v>31</v>
      </c>
      <c r="Y41" s="209">
        <v>26.8</v>
      </c>
      <c r="Z41" s="209" t="s">
        <v>230</v>
      </c>
      <c r="AA41" s="209" t="s">
        <v>234</v>
      </c>
      <c r="AB41" s="209" t="s">
        <v>234</v>
      </c>
      <c r="AC41" s="209" t="s">
        <v>234</v>
      </c>
      <c r="AD41" s="209" t="s">
        <v>234</v>
      </c>
      <c r="AE41" s="209" t="s">
        <v>230</v>
      </c>
      <c r="AF41" s="209">
        <v>26.4</v>
      </c>
      <c r="AG41" s="209"/>
      <c r="AH41" s="48"/>
      <c r="AI41" s="48"/>
      <c r="AJ41" s="48"/>
    </row>
    <row r="42" spans="2:36" s="10" customFormat="1" ht="27" customHeight="1" x14ac:dyDescent="0.2">
      <c r="B42" s="208" t="s">
        <v>245</v>
      </c>
      <c r="C42" s="234" t="s">
        <v>250</v>
      </c>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3"/>
    </row>
    <row r="43" spans="2:36" ht="12" customHeight="1" x14ac:dyDescent="0.2">
      <c r="B43" s="14" t="s">
        <v>228</v>
      </c>
    </row>
    <row r="44" spans="2:36" ht="12" customHeight="1" x14ac:dyDescent="0.2">
      <c r="B44" s="14" t="s">
        <v>243</v>
      </c>
    </row>
    <row r="45" spans="2:36" x14ac:dyDescent="0.2">
      <c r="B45" s="14"/>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row r="48" spans="2:36" x14ac:dyDescent="0.2">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row>
    <row r="49" spans="3:35" x14ac:dyDescent="0.2">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row>
  </sheetData>
  <mergeCells count="7">
    <mergeCell ref="C42:AG42"/>
    <mergeCell ref="B2:E4"/>
    <mergeCell ref="F2:AG4"/>
    <mergeCell ref="B6:C6"/>
    <mergeCell ref="F6:AG6"/>
    <mergeCell ref="B10:AG10"/>
    <mergeCell ref="V14:W14"/>
  </mergeCells>
  <conditionalFormatting sqref="C41:AG41">
    <cfRule type="cellIs" dxfId="93" priority="17" operator="greaterThan">
      <formula>365</formula>
    </cfRule>
  </conditionalFormatting>
  <conditionalFormatting sqref="C17:AG41">
    <cfRule type="containsText" dxfId="92" priority="7" operator="containsText" text="MA">
      <formula>NOT(ISERROR(SEARCH("MA",C17)))</formula>
    </cfRule>
    <cfRule type="containsText" dxfId="91" priority="13" operator="containsText" text="EE">
      <formula>NOT(ISERROR(SEARCH("EE",C17)))</formula>
    </cfRule>
    <cfRule type="containsText" dxfId="90" priority="15" operator="containsText" text="IE">
      <formula>NOT(ISERROR(SEARCH("IE",C17)))</formula>
    </cfRule>
    <cfRule type="containsText" dxfId="89" priority="16" operator="containsText" text="ID">
      <formula>NOT(ISERROR(SEARCH("ID",C17)))</formula>
    </cfRule>
  </conditionalFormatting>
  <conditionalFormatting sqref="AK21:AL21">
    <cfRule type="cellIs" dxfId="88" priority="14" operator="greaterThanOrEqual">
      <formula>365</formula>
    </cfRule>
  </conditionalFormatting>
  <conditionalFormatting sqref="AP21">
    <cfRule type="cellIs" dxfId="87" priority="12" operator="greaterThanOrEqual">
      <formula>365</formula>
    </cfRule>
  </conditionalFormatting>
  <conditionalFormatting sqref="AG49:AH49">
    <cfRule type="cellIs" dxfId="86" priority="11" operator="greaterThanOrEqual">
      <formula>365</formula>
    </cfRule>
  </conditionalFormatting>
  <conditionalFormatting sqref="C48:AF48">
    <cfRule type="cellIs" dxfId="85" priority="10" operator="greaterThanOrEqual">
      <formula>365</formula>
    </cfRule>
  </conditionalFormatting>
  <conditionalFormatting sqref="D46:AG46">
    <cfRule type="cellIs" dxfId="84" priority="9" operator="greaterThanOrEqual">
      <formula>365</formula>
    </cfRule>
  </conditionalFormatting>
  <conditionalFormatting sqref="C49:AF49">
    <cfRule type="cellIs" dxfId="83" priority="8"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C37A0-B460-4789-A061-186A795F7245}">
  <dimension ref="B1:BQ48"/>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254</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258</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255</v>
      </c>
      <c r="G14" s="39"/>
      <c r="H14" s="39"/>
      <c r="I14" s="39"/>
      <c r="J14" s="39"/>
      <c r="K14" s="39"/>
      <c r="L14" s="39"/>
      <c r="M14" s="39"/>
      <c r="N14" s="39"/>
      <c r="O14" s="39"/>
      <c r="P14" s="39"/>
      <c r="Q14" s="36" t="s">
        <v>2</v>
      </c>
      <c r="R14" s="36"/>
      <c r="S14" s="36"/>
      <c r="T14" s="36"/>
      <c r="U14" s="36"/>
      <c r="V14" s="239">
        <v>12128613553</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4.22</v>
      </c>
      <c r="D17" s="49">
        <v>3.8</v>
      </c>
      <c r="E17" s="49">
        <v>6.24</v>
      </c>
      <c r="F17" s="49">
        <v>4.0599999999999996</v>
      </c>
      <c r="G17" s="49">
        <v>10.3</v>
      </c>
      <c r="H17" s="49">
        <v>4.24</v>
      </c>
      <c r="I17" s="49">
        <v>4.51</v>
      </c>
      <c r="J17" s="49">
        <v>4.3</v>
      </c>
      <c r="K17" s="49">
        <v>4.3</v>
      </c>
      <c r="L17" s="49">
        <v>4.58</v>
      </c>
      <c r="M17" s="49">
        <v>4.79</v>
      </c>
      <c r="N17" s="49">
        <v>4.5599999999999996</v>
      </c>
      <c r="O17" s="49">
        <v>4.82</v>
      </c>
      <c r="P17" s="49">
        <v>4.58</v>
      </c>
      <c r="Q17" s="49">
        <v>4.6399999999999997</v>
      </c>
      <c r="R17" s="49">
        <v>5.14</v>
      </c>
      <c r="S17" s="49">
        <v>4.6900000000000004</v>
      </c>
      <c r="T17" s="49">
        <v>4.66</v>
      </c>
      <c r="U17" s="49">
        <v>4.45</v>
      </c>
      <c r="V17" s="49">
        <v>4.72</v>
      </c>
      <c r="W17" s="49">
        <v>4.87</v>
      </c>
      <c r="X17" s="49">
        <v>4.79</v>
      </c>
      <c r="Y17" s="49">
        <v>5</v>
      </c>
      <c r="Z17" s="49">
        <v>4.3499999999999996</v>
      </c>
      <c r="AA17" s="49">
        <v>4.43</v>
      </c>
      <c r="AB17" s="49">
        <v>5.08</v>
      </c>
      <c r="AC17" s="49">
        <v>5.1100000000000003</v>
      </c>
      <c r="AD17" s="49">
        <v>4.6399999999999997</v>
      </c>
      <c r="AE17" s="49">
        <v>4.9800000000000004</v>
      </c>
      <c r="AF17" s="49">
        <v>5.79</v>
      </c>
      <c r="AG17" s="49"/>
    </row>
    <row r="18" spans="2:69" s="9" customFormat="1" x14ac:dyDescent="0.2">
      <c r="B18" s="42">
        <v>4.1666666666666664E-2</v>
      </c>
      <c r="C18" s="49">
        <v>3.96</v>
      </c>
      <c r="D18" s="49">
        <v>3.88</v>
      </c>
      <c r="E18" s="49">
        <v>4.4000000000000004</v>
      </c>
      <c r="F18" s="49">
        <v>3.98</v>
      </c>
      <c r="G18" s="49">
        <v>11.53</v>
      </c>
      <c r="H18" s="49">
        <v>4.32</v>
      </c>
      <c r="I18" s="49">
        <v>4.82</v>
      </c>
      <c r="J18" s="49">
        <v>4.38</v>
      </c>
      <c r="K18" s="49">
        <v>4.43</v>
      </c>
      <c r="L18" s="49">
        <v>4.6100000000000003</v>
      </c>
      <c r="M18" s="49">
        <v>4.6100000000000003</v>
      </c>
      <c r="N18" s="49">
        <v>4.4800000000000004</v>
      </c>
      <c r="O18" s="49">
        <v>4.43</v>
      </c>
      <c r="P18" s="49">
        <v>4.58</v>
      </c>
      <c r="Q18" s="49">
        <v>4.9000000000000004</v>
      </c>
      <c r="R18" s="49">
        <v>4.9800000000000004</v>
      </c>
      <c r="S18" s="49">
        <v>4.53</v>
      </c>
      <c r="T18" s="49">
        <v>4.66</v>
      </c>
      <c r="U18" s="49">
        <v>4.45</v>
      </c>
      <c r="V18" s="49">
        <v>4.6399999999999997</v>
      </c>
      <c r="W18" s="49">
        <v>5.0599999999999996</v>
      </c>
      <c r="X18" s="49">
        <v>4.7699999999999996</v>
      </c>
      <c r="Y18" s="49">
        <v>4.93</v>
      </c>
      <c r="Z18" s="49">
        <v>4.3499999999999996</v>
      </c>
      <c r="AA18" s="49">
        <v>4.6399999999999997</v>
      </c>
      <c r="AB18" s="49">
        <v>4.79</v>
      </c>
      <c r="AC18" s="49">
        <v>4.95</v>
      </c>
      <c r="AD18" s="49">
        <v>4.7699999999999996</v>
      </c>
      <c r="AE18" s="49">
        <v>4.87</v>
      </c>
      <c r="AF18" s="49">
        <v>6.89</v>
      </c>
      <c r="AG18" s="49"/>
    </row>
    <row r="19" spans="2:69" s="9" customFormat="1" x14ac:dyDescent="0.2">
      <c r="B19" s="42">
        <v>8.3333333333333329E-2</v>
      </c>
      <c r="C19" s="49">
        <v>3.85</v>
      </c>
      <c r="D19" s="49">
        <v>3.98</v>
      </c>
      <c r="E19" s="49">
        <v>4.43</v>
      </c>
      <c r="F19" s="49">
        <v>4.03</v>
      </c>
      <c r="G19" s="49">
        <v>5</v>
      </c>
      <c r="H19" s="49">
        <v>4.24</v>
      </c>
      <c r="I19" s="49">
        <v>4.9000000000000004</v>
      </c>
      <c r="J19" s="49">
        <v>4.38</v>
      </c>
      <c r="K19" s="49">
        <v>4.53</v>
      </c>
      <c r="L19" s="49">
        <v>4.66</v>
      </c>
      <c r="M19" s="49">
        <v>4.5599999999999996</v>
      </c>
      <c r="N19" s="49">
        <v>4.72</v>
      </c>
      <c r="O19" s="49">
        <v>4.43</v>
      </c>
      <c r="P19" s="49">
        <v>4.5599999999999996</v>
      </c>
      <c r="Q19" s="49">
        <v>5.34</v>
      </c>
      <c r="R19" s="49">
        <v>5.32</v>
      </c>
      <c r="S19" s="49">
        <v>4.58</v>
      </c>
      <c r="T19" s="49">
        <v>4.4800000000000004</v>
      </c>
      <c r="U19" s="49">
        <v>4.79</v>
      </c>
      <c r="V19" s="49">
        <v>4.58</v>
      </c>
      <c r="W19" s="49">
        <v>5.14</v>
      </c>
      <c r="X19" s="49">
        <v>4.74</v>
      </c>
      <c r="Y19" s="49">
        <v>4.8499999999999996</v>
      </c>
      <c r="Z19" s="49">
        <v>4.6100000000000003</v>
      </c>
      <c r="AA19" s="49">
        <v>4.58</v>
      </c>
      <c r="AB19" s="49">
        <v>4.72</v>
      </c>
      <c r="AC19" s="49">
        <v>5.08</v>
      </c>
      <c r="AD19" s="49">
        <v>4.8499999999999996</v>
      </c>
      <c r="AE19" s="49">
        <v>4.6399999999999997</v>
      </c>
      <c r="AF19" s="49">
        <v>5.34</v>
      </c>
      <c r="AG19" s="49"/>
    </row>
    <row r="20" spans="2:69" s="9" customFormat="1" x14ac:dyDescent="0.2">
      <c r="B20" s="42">
        <v>0.125</v>
      </c>
      <c r="C20" s="49">
        <v>3.8</v>
      </c>
      <c r="D20" s="49">
        <v>3.88</v>
      </c>
      <c r="E20" s="49">
        <v>4.3499999999999996</v>
      </c>
      <c r="F20" s="49">
        <v>4.0599999999999996</v>
      </c>
      <c r="G20" s="49">
        <v>4.38</v>
      </c>
      <c r="H20" s="49">
        <v>4.3</v>
      </c>
      <c r="I20" s="49">
        <v>4.74</v>
      </c>
      <c r="J20" s="49">
        <v>4.32</v>
      </c>
      <c r="K20" s="49">
        <v>4.6900000000000004</v>
      </c>
      <c r="L20" s="49">
        <v>5.14</v>
      </c>
      <c r="M20" s="49">
        <v>4.4800000000000004</v>
      </c>
      <c r="N20" s="49">
        <v>4.6900000000000004</v>
      </c>
      <c r="O20" s="49">
        <v>4.4800000000000004</v>
      </c>
      <c r="P20" s="49">
        <v>4.53</v>
      </c>
      <c r="Q20" s="49">
        <v>4.95</v>
      </c>
      <c r="R20" s="49">
        <v>8.33</v>
      </c>
      <c r="S20" s="49">
        <v>4.58</v>
      </c>
      <c r="T20" s="49">
        <v>4.66</v>
      </c>
      <c r="U20" s="49">
        <v>5.29</v>
      </c>
      <c r="V20" s="49">
        <v>4.53</v>
      </c>
      <c r="W20" s="49">
        <v>5.1100000000000003</v>
      </c>
      <c r="X20" s="49">
        <v>4.6900000000000004</v>
      </c>
      <c r="Y20" s="49">
        <v>4.74</v>
      </c>
      <c r="Z20" s="49">
        <v>4.4800000000000004</v>
      </c>
      <c r="AA20" s="49">
        <v>4.51</v>
      </c>
      <c r="AB20" s="49">
        <v>4.32</v>
      </c>
      <c r="AC20" s="49">
        <v>5.45</v>
      </c>
      <c r="AD20" s="49">
        <v>4.9000000000000004</v>
      </c>
      <c r="AE20" s="49">
        <v>5.1100000000000003</v>
      </c>
      <c r="AF20" s="49">
        <v>5.32</v>
      </c>
      <c r="AG20" s="49"/>
    </row>
    <row r="21" spans="2:69" s="9" customFormat="1" x14ac:dyDescent="0.2">
      <c r="B21" s="42">
        <v>0.16666666666666666</v>
      </c>
      <c r="C21" s="49">
        <v>3.96</v>
      </c>
      <c r="D21" s="49">
        <v>3.88</v>
      </c>
      <c r="E21" s="49">
        <v>4.6900000000000004</v>
      </c>
      <c r="F21" s="49">
        <v>4.38</v>
      </c>
      <c r="G21" s="49">
        <v>4.53</v>
      </c>
      <c r="H21" s="49">
        <v>4.24</v>
      </c>
      <c r="I21" s="49">
        <v>4.38</v>
      </c>
      <c r="J21" s="49">
        <v>4.22</v>
      </c>
      <c r="K21" s="49">
        <v>4.51</v>
      </c>
      <c r="L21" s="49">
        <v>4.66</v>
      </c>
      <c r="M21" s="49">
        <v>4.4800000000000004</v>
      </c>
      <c r="N21" s="49">
        <v>4.74</v>
      </c>
      <c r="O21" s="49">
        <v>4.45</v>
      </c>
      <c r="P21" s="49">
        <v>4.45</v>
      </c>
      <c r="Q21" s="49">
        <v>4.8499999999999996</v>
      </c>
      <c r="R21" s="49">
        <v>5.87</v>
      </c>
      <c r="S21" s="49">
        <v>4.53</v>
      </c>
      <c r="T21" s="49">
        <v>4.58</v>
      </c>
      <c r="U21" s="49">
        <v>5.42</v>
      </c>
      <c r="V21" s="49">
        <v>4.58</v>
      </c>
      <c r="W21" s="49">
        <v>5.03</v>
      </c>
      <c r="X21" s="49">
        <v>4.5599999999999996</v>
      </c>
      <c r="Y21" s="49">
        <v>4.6100000000000003</v>
      </c>
      <c r="Z21" s="49">
        <v>4.6399999999999997</v>
      </c>
      <c r="AA21" s="49">
        <v>4.5599999999999996</v>
      </c>
      <c r="AB21" s="49">
        <v>4.43</v>
      </c>
      <c r="AC21" s="49">
        <v>5.0599999999999996</v>
      </c>
      <c r="AD21" s="49">
        <v>4.6900000000000004</v>
      </c>
      <c r="AE21" s="49">
        <v>5.34</v>
      </c>
      <c r="AF21" s="49">
        <v>5.29</v>
      </c>
      <c r="AG21" s="49"/>
      <c r="AK21" s="206"/>
      <c r="AL21" s="206"/>
      <c r="AP21" s="206"/>
      <c r="BJ21" s="10"/>
      <c r="BK21" s="10"/>
      <c r="BL21" s="5"/>
      <c r="BM21" s="5"/>
      <c r="BN21" s="5"/>
      <c r="BO21" s="5"/>
      <c r="BP21" s="5"/>
      <c r="BQ21"/>
    </row>
    <row r="22" spans="2:69" s="9" customFormat="1" x14ac:dyDescent="0.2">
      <c r="B22" s="42">
        <v>0.20833333333333334</v>
      </c>
      <c r="C22" s="49">
        <v>3.88</v>
      </c>
      <c r="D22" s="49">
        <v>4.17</v>
      </c>
      <c r="E22" s="49">
        <v>4.87</v>
      </c>
      <c r="F22" s="49">
        <v>4.01</v>
      </c>
      <c r="G22" s="49">
        <v>4.9800000000000004</v>
      </c>
      <c r="H22" s="49">
        <v>4.17</v>
      </c>
      <c r="I22" s="49">
        <v>4.1900000000000004</v>
      </c>
      <c r="J22" s="49">
        <v>4.38</v>
      </c>
      <c r="K22" s="49">
        <v>4.4000000000000004</v>
      </c>
      <c r="L22" s="49">
        <v>4.66</v>
      </c>
      <c r="M22" s="49">
        <v>4.5599999999999996</v>
      </c>
      <c r="N22" s="49">
        <v>4.58</v>
      </c>
      <c r="O22" s="49">
        <v>4.3499999999999996</v>
      </c>
      <c r="P22" s="49">
        <v>4.53</v>
      </c>
      <c r="Q22" s="49">
        <v>4.66</v>
      </c>
      <c r="R22" s="49">
        <v>5.03</v>
      </c>
      <c r="S22" s="49">
        <v>4.6100000000000003</v>
      </c>
      <c r="T22" s="49">
        <v>4.5599999999999996</v>
      </c>
      <c r="U22" s="49">
        <v>5.92</v>
      </c>
      <c r="V22" s="49">
        <v>4.53</v>
      </c>
      <c r="W22" s="49">
        <v>4.79</v>
      </c>
      <c r="X22" s="49">
        <v>4.6900000000000004</v>
      </c>
      <c r="Y22" s="49">
        <v>4.4000000000000004</v>
      </c>
      <c r="Z22" s="49">
        <v>4.2699999999999996</v>
      </c>
      <c r="AA22" s="49">
        <v>4.43</v>
      </c>
      <c r="AB22" s="49">
        <v>4.72</v>
      </c>
      <c r="AC22" s="49">
        <v>5.16</v>
      </c>
      <c r="AD22" s="49">
        <v>4.8499999999999996</v>
      </c>
      <c r="AE22" s="49">
        <v>4.93</v>
      </c>
      <c r="AF22" s="49">
        <v>5.45</v>
      </c>
      <c r="AG22" s="49"/>
    </row>
    <row r="23" spans="2:69" s="9" customFormat="1" x14ac:dyDescent="0.2">
      <c r="B23" s="42">
        <v>0.25</v>
      </c>
      <c r="C23" s="49">
        <v>3.69</v>
      </c>
      <c r="D23" s="49">
        <v>4.17</v>
      </c>
      <c r="E23" s="49">
        <v>4.74</v>
      </c>
      <c r="F23" s="49">
        <v>3.98</v>
      </c>
      <c r="G23" s="49">
        <v>4.3</v>
      </c>
      <c r="H23" s="49">
        <v>4.22</v>
      </c>
      <c r="I23" s="49">
        <v>4.38</v>
      </c>
      <c r="J23" s="49">
        <v>4.58</v>
      </c>
      <c r="K23" s="49">
        <v>4.6399999999999997</v>
      </c>
      <c r="L23" s="49">
        <v>5</v>
      </c>
      <c r="M23" s="49">
        <v>4.6399999999999997</v>
      </c>
      <c r="N23" s="49">
        <v>4.45</v>
      </c>
      <c r="O23" s="49">
        <v>4.82</v>
      </c>
      <c r="P23" s="49">
        <v>4.4800000000000004</v>
      </c>
      <c r="Q23" s="49">
        <v>4.79</v>
      </c>
      <c r="R23" s="49">
        <v>4.95</v>
      </c>
      <c r="S23" s="49">
        <v>4.6900000000000004</v>
      </c>
      <c r="T23" s="49">
        <v>4.6900000000000004</v>
      </c>
      <c r="U23" s="49">
        <v>5.48</v>
      </c>
      <c r="V23" s="49">
        <v>4.58</v>
      </c>
      <c r="W23" s="49">
        <v>4.8499999999999996</v>
      </c>
      <c r="X23" s="49">
        <v>4.6399999999999997</v>
      </c>
      <c r="Y23" s="49">
        <v>4.1100000000000003</v>
      </c>
      <c r="Z23" s="49">
        <v>4.1399999999999997</v>
      </c>
      <c r="AA23" s="49">
        <v>4.38</v>
      </c>
      <c r="AB23" s="49">
        <v>4.4800000000000004</v>
      </c>
      <c r="AC23" s="49">
        <v>4.9000000000000004</v>
      </c>
      <c r="AD23" s="49">
        <v>4.53</v>
      </c>
      <c r="AE23" s="49">
        <v>4.74</v>
      </c>
      <c r="AF23" s="49">
        <v>5.14</v>
      </c>
      <c r="AG23" s="49"/>
    </row>
    <row r="24" spans="2:69" s="9" customFormat="1" x14ac:dyDescent="0.2">
      <c r="B24" s="42">
        <v>0.29166666666666669</v>
      </c>
      <c r="C24" s="49">
        <v>3.72</v>
      </c>
      <c r="D24" s="49">
        <v>4.1100000000000003</v>
      </c>
      <c r="E24" s="49">
        <v>4.93</v>
      </c>
      <c r="F24" s="49">
        <v>4.01</v>
      </c>
      <c r="G24" s="49">
        <v>4.4000000000000004</v>
      </c>
      <c r="H24" s="49">
        <v>4.1900000000000004</v>
      </c>
      <c r="I24" s="49">
        <v>4.51</v>
      </c>
      <c r="J24" s="49">
        <v>4.32</v>
      </c>
      <c r="K24" s="49">
        <v>4.5599999999999996</v>
      </c>
      <c r="L24" s="49">
        <v>4.9000000000000004</v>
      </c>
      <c r="M24" s="49">
        <v>4.51</v>
      </c>
      <c r="N24" s="49">
        <v>4.51</v>
      </c>
      <c r="O24" s="49">
        <v>4.79</v>
      </c>
      <c r="P24" s="49">
        <v>4.4800000000000004</v>
      </c>
      <c r="Q24" s="49">
        <v>8.25</v>
      </c>
      <c r="R24" s="49">
        <v>4.74</v>
      </c>
      <c r="S24" s="49">
        <v>4.58</v>
      </c>
      <c r="T24" s="49">
        <v>4.7699999999999996</v>
      </c>
      <c r="U24" s="49">
        <v>4.9000000000000004</v>
      </c>
      <c r="V24" s="49">
        <v>4.53</v>
      </c>
      <c r="W24" s="49">
        <v>4.9000000000000004</v>
      </c>
      <c r="X24" s="49">
        <v>4.82</v>
      </c>
      <c r="Y24" s="49">
        <v>5</v>
      </c>
      <c r="Z24" s="49">
        <v>4.32</v>
      </c>
      <c r="AA24" s="49">
        <v>4.32</v>
      </c>
      <c r="AB24" s="49">
        <v>4.45</v>
      </c>
      <c r="AC24" s="49">
        <v>5.0599999999999996</v>
      </c>
      <c r="AD24" s="49">
        <v>4.5599999999999996</v>
      </c>
      <c r="AE24" s="49">
        <v>4.79</v>
      </c>
      <c r="AF24" s="49">
        <v>5.32</v>
      </c>
      <c r="AG24" s="49"/>
    </row>
    <row r="25" spans="2:69" s="9" customFormat="1" x14ac:dyDescent="0.2">
      <c r="B25" s="42">
        <v>0.33333333333333331</v>
      </c>
      <c r="C25" s="49">
        <v>3.64</v>
      </c>
      <c r="D25" s="49">
        <v>4.6900000000000004</v>
      </c>
      <c r="E25" s="49">
        <v>4.51</v>
      </c>
      <c r="F25" s="49">
        <v>4.1100000000000003</v>
      </c>
      <c r="G25" s="49">
        <v>4.2699999999999996</v>
      </c>
      <c r="H25" s="49">
        <v>4.4000000000000004</v>
      </c>
      <c r="I25" s="49">
        <v>4.4800000000000004</v>
      </c>
      <c r="J25" s="49">
        <v>4.43</v>
      </c>
      <c r="K25" s="49">
        <v>4.53</v>
      </c>
      <c r="L25" s="49">
        <v>4.8499999999999996</v>
      </c>
      <c r="M25" s="49">
        <v>4.87</v>
      </c>
      <c r="N25" s="49">
        <v>4.5599999999999996</v>
      </c>
      <c r="O25" s="49">
        <v>4.6100000000000003</v>
      </c>
      <c r="P25" s="49">
        <v>4.5599999999999996</v>
      </c>
      <c r="Q25" s="49">
        <v>7.28</v>
      </c>
      <c r="R25" s="49">
        <v>4.72</v>
      </c>
      <c r="S25" s="49">
        <v>4.51</v>
      </c>
      <c r="T25" s="49">
        <v>4.66</v>
      </c>
      <c r="U25" s="49">
        <v>4.72</v>
      </c>
      <c r="V25" s="49">
        <v>4.79</v>
      </c>
      <c r="W25" s="49">
        <v>4.82</v>
      </c>
      <c r="X25" s="49">
        <v>4.72</v>
      </c>
      <c r="Y25" s="49">
        <v>5.08</v>
      </c>
      <c r="Z25" s="49">
        <v>4.38</v>
      </c>
      <c r="AA25" s="49">
        <v>4.32</v>
      </c>
      <c r="AB25" s="49">
        <v>4.3499999999999996</v>
      </c>
      <c r="AC25" s="49">
        <v>5.0599999999999996</v>
      </c>
      <c r="AD25" s="49">
        <v>5.08</v>
      </c>
      <c r="AE25" s="49">
        <v>5.84</v>
      </c>
      <c r="AF25" s="49">
        <v>10.53</v>
      </c>
      <c r="AG25" s="49"/>
    </row>
    <row r="26" spans="2:69" s="9" customFormat="1" x14ac:dyDescent="0.2">
      <c r="B26" s="42">
        <v>0.375</v>
      </c>
      <c r="C26" s="49">
        <v>3.77</v>
      </c>
      <c r="D26" s="49">
        <v>4.7699999999999996</v>
      </c>
      <c r="E26" s="49">
        <v>4.43</v>
      </c>
      <c r="F26" s="49">
        <v>5.71</v>
      </c>
      <c r="G26" s="49">
        <v>4.24</v>
      </c>
      <c r="H26" s="49">
        <v>5.03</v>
      </c>
      <c r="I26" s="49">
        <v>5.29</v>
      </c>
      <c r="J26" s="49">
        <v>4.4000000000000004</v>
      </c>
      <c r="K26" s="49">
        <v>4.6399999999999997</v>
      </c>
      <c r="L26" s="49">
        <v>4.7699999999999996</v>
      </c>
      <c r="M26" s="49">
        <v>5.21</v>
      </c>
      <c r="N26" s="49">
        <v>4.9000000000000004</v>
      </c>
      <c r="O26" s="49">
        <v>4.58</v>
      </c>
      <c r="P26" s="49">
        <v>4.6399999999999997</v>
      </c>
      <c r="Q26" s="49">
        <v>5.97</v>
      </c>
      <c r="R26" s="49">
        <v>4.5599999999999996</v>
      </c>
      <c r="S26" s="49">
        <v>4.7699999999999996</v>
      </c>
      <c r="T26" s="49">
        <v>4.74</v>
      </c>
      <c r="U26" s="49">
        <v>4.74</v>
      </c>
      <c r="V26" s="49">
        <v>4.9800000000000004</v>
      </c>
      <c r="W26" s="49">
        <v>4.95</v>
      </c>
      <c r="X26" s="49">
        <v>4.9000000000000004</v>
      </c>
      <c r="Y26" s="49">
        <v>4.79</v>
      </c>
      <c r="Z26" s="49">
        <v>4.53</v>
      </c>
      <c r="AA26" s="49">
        <v>4.4800000000000004</v>
      </c>
      <c r="AB26" s="49">
        <v>4.51</v>
      </c>
      <c r="AC26" s="49">
        <v>5.0599999999999996</v>
      </c>
      <c r="AD26" s="49">
        <v>5.16</v>
      </c>
      <c r="AE26" s="49">
        <v>8.17</v>
      </c>
      <c r="AF26" s="49">
        <v>18.18</v>
      </c>
      <c r="AG26" s="49"/>
    </row>
    <row r="27" spans="2:69" s="9" customFormat="1" x14ac:dyDescent="0.2">
      <c r="B27" s="42">
        <v>0.41666666666666669</v>
      </c>
      <c r="C27" s="49">
        <v>3.69</v>
      </c>
      <c r="D27" s="49">
        <v>5.19</v>
      </c>
      <c r="E27" s="49">
        <v>4.38</v>
      </c>
      <c r="F27" s="49">
        <v>13.2</v>
      </c>
      <c r="G27" s="49">
        <v>4.2699999999999996</v>
      </c>
      <c r="H27" s="49">
        <v>5.45</v>
      </c>
      <c r="I27" s="49">
        <v>6.58</v>
      </c>
      <c r="J27" s="49">
        <v>4.51</v>
      </c>
      <c r="K27" s="49">
        <v>4.9800000000000004</v>
      </c>
      <c r="L27" s="49">
        <v>4.9800000000000004</v>
      </c>
      <c r="M27" s="49">
        <v>5.14</v>
      </c>
      <c r="N27" s="49">
        <v>5.92</v>
      </c>
      <c r="O27" s="49">
        <v>5.19</v>
      </c>
      <c r="P27" s="49">
        <v>4.6900000000000004</v>
      </c>
      <c r="Q27" s="49">
        <v>6.31</v>
      </c>
      <c r="R27" s="49">
        <v>4.8499999999999996</v>
      </c>
      <c r="S27" s="49">
        <v>5.27</v>
      </c>
      <c r="T27" s="49">
        <v>8.31</v>
      </c>
      <c r="U27" s="49">
        <v>4.53</v>
      </c>
      <c r="V27" s="49">
        <v>5.14</v>
      </c>
      <c r="W27" s="49">
        <v>5.0599999999999996</v>
      </c>
      <c r="X27" s="49">
        <v>5.5</v>
      </c>
      <c r="Y27" s="49">
        <v>4.7699999999999996</v>
      </c>
      <c r="Z27" s="49">
        <v>4.58</v>
      </c>
      <c r="AA27" s="49">
        <v>4.66</v>
      </c>
      <c r="AB27" s="49">
        <v>4.95</v>
      </c>
      <c r="AC27" s="49">
        <v>4.87</v>
      </c>
      <c r="AD27" s="49">
        <v>5.84</v>
      </c>
      <c r="AE27" s="49">
        <v>8.31</v>
      </c>
      <c r="AF27" s="49">
        <v>11.82</v>
      </c>
      <c r="AG27" s="49"/>
    </row>
    <row r="28" spans="2:69" s="9" customFormat="1" x14ac:dyDescent="0.2">
      <c r="B28" s="42">
        <v>0.45833333333333331</v>
      </c>
      <c r="C28" s="49">
        <v>3.64</v>
      </c>
      <c r="D28" s="49">
        <v>5.16</v>
      </c>
      <c r="E28" s="49">
        <v>5.79</v>
      </c>
      <c r="F28" s="49">
        <v>6.92</v>
      </c>
      <c r="G28" s="49">
        <v>4.4000000000000004</v>
      </c>
      <c r="H28" s="49">
        <v>5.21</v>
      </c>
      <c r="I28" s="49">
        <v>4.72</v>
      </c>
      <c r="J28" s="49">
        <v>4.53</v>
      </c>
      <c r="K28" s="49">
        <v>4.53</v>
      </c>
      <c r="L28" s="49">
        <v>5.08</v>
      </c>
      <c r="M28" s="49">
        <v>7.7</v>
      </c>
      <c r="N28" s="49">
        <v>5.97</v>
      </c>
      <c r="O28" s="49">
        <v>12.13</v>
      </c>
      <c r="P28" s="49">
        <v>5.32</v>
      </c>
      <c r="Q28" s="49">
        <v>4.79</v>
      </c>
      <c r="R28" s="49">
        <v>5.0599999999999996</v>
      </c>
      <c r="S28" s="49">
        <v>5.37</v>
      </c>
      <c r="T28" s="49">
        <v>4.8499999999999996</v>
      </c>
      <c r="U28" s="49">
        <v>4.6399999999999997</v>
      </c>
      <c r="V28" s="49">
        <v>4.9000000000000004</v>
      </c>
      <c r="W28" s="49">
        <v>4.9000000000000004</v>
      </c>
      <c r="X28" s="49">
        <v>4.9800000000000004</v>
      </c>
      <c r="Y28" s="49">
        <v>5.34</v>
      </c>
      <c r="Z28" s="49">
        <v>4.6900000000000004</v>
      </c>
      <c r="AA28" s="49">
        <v>5.27</v>
      </c>
      <c r="AB28" s="49">
        <v>4.58</v>
      </c>
      <c r="AC28" s="49">
        <v>5.19</v>
      </c>
      <c r="AD28" s="49">
        <v>5.34</v>
      </c>
      <c r="AE28" s="49">
        <v>5.92</v>
      </c>
      <c r="AF28" s="49">
        <v>5.53</v>
      </c>
      <c r="AG28" s="49"/>
    </row>
    <row r="29" spans="2:69" s="9" customFormat="1" x14ac:dyDescent="0.2">
      <c r="B29" s="42">
        <v>0.5</v>
      </c>
      <c r="C29" s="49">
        <v>3.64</v>
      </c>
      <c r="D29" s="49">
        <v>4.87</v>
      </c>
      <c r="E29" s="49">
        <v>5.74</v>
      </c>
      <c r="F29" s="49">
        <v>6.26</v>
      </c>
      <c r="G29" s="49">
        <v>4.53</v>
      </c>
      <c r="H29" s="49">
        <v>4.4000000000000004</v>
      </c>
      <c r="I29" s="49">
        <v>4.5599999999999996</v>
      </c>
      <c r="J29" s="49">
        <v>4.4800000000000004</v>
      </c>
      <c r="K29" s="49">
        <v>4.6399999999999997</v>
      </c>
      <c r="L29" s="49">
        <v>5.19</v>
      </c>
      <c r="M29" s="49">
        <v>8.57</v>
      </c>
      <c r="N29" s="49">
        <v>4.9000000000000004</v>
      </c>
      <c r="O29" s="49">
        <v>6.47</v>
      </c>
      <c r="P29" s="49">
        <v>5.27</v>
      </c>
      <c r="Q29" s="49">
        <v>4.82</v>
      </c>
      <c r="R29" s="49">
        <v>5</v>
      </c>
      <c r="S29" s="49">
        <v>4.79</v>
      </c>
      <c r="T29" s="49">
        <v>4.95</v>
      </c>
      <c r="U29" s="49">
        <v>4.74</v>
      </c>
      <c r="V29" s="49">
        <v>4.95</v>
      </c>
      <c r="W29" s="49">
        <v>4.79</v>
      </c>
      <c r="X29" s="49">
        <v>5.24</v>
      </c>
      <c r="Y29" s="49">
        <v>4.66</v>
      </c>
      <c r="Z29" s="49">
        <v>4.8499999999999996</v>
      </c>
      <c r="AA29" s="49">
        <v>6.45</v>
      </c>
      <c r="AB29" s="49">
        <v>4.9000000000000004</v>
      </c>
      <c r="AC29" s="49">
        <v>5.63</v>
      </c>
      <c r="AD29" s="49">
        <v>5</v>
      </c>
      <c r="AE29" s="49">
        <v>5.87</v>
      </c>
      <c r="AF29" s="49">
        <v>5.97</v>
      </c>
      <c r="AG29" s="49"/>
    </row>
    <row r="30" spans="2:69" s="9" customFormat="1" x14ac:dyDescent="0.2">
      <c r="B30" s="42">
        <v>0.54166666666666663</v>
      </c>
      <c r="C30" s="49">
        <v>3.85</v>
      </c>
      <c r="D30" s="49">
        <v>4.53</v>
      </c>
      <c r="E30" s="49">
        <v>5.37</v>
      </c>
      <c r="F30" s="49">
        <v>4.4000000000000004</v>
      </c>
      <c r="G30" s="49">
        <v>4.6399999999999997</v>
      </c>
      <c r="H30" s="49">
        <v>4.4800000000000004</v>
      </c>
      <c r="I30" s="49">
        <v>4.3499999999999996</v>
      </c>
      <c r="J30" s="49">
        <v>4.45</v>
      </c>
      <c r="K30" s="49">
        <v>4.5599999999999996</v>
      </c>
      <c r="L30" s="49">
        <v>4.5599999999999996</v>
      </c>
      <c r="M30" s="49">
        <v>5.34</v>
      </c>
      <c r="N30" s="49">
        <v>4.8499999999999996</v>
      </c>
      <c r="O30" s="49">
        <v>6.34</v>
      </c>
      <c r="P30" s="49">
        <v>4.9800000000000004</v>
      </c>
      <c r="Q30" s="49">
        <v>5.79</v>
      </c>
      <c r="R30" s="49">
        <v>5.16</v>
      </c>
      <c r="S30" s="49">
        <v>4.93</v>
      </c>
      <c r="T30" s="49">
        <v>4.8499999999999996</v>
      </c>
      <c r="U30" s="49">
        <v>4.82</v>
      </c>
      <c r="V30" s="49">
        <v>4.87</v>
      </c>
      <c r="W30" s="49">
        <v>4.93</v>
      </c>
      <c r="X30" s="49">
        <v>5.4</v>
      </c>
      <c r="Y30" s="49">
        <v>4.3</v>
      </c>
      <c r="Z30" s="49">
        <v>4.53</v>
      </c>
      <c r="AA30" s="49">
        <v>4.43</v>
      </c>
      <c r="AB30" s="49">
        <v>4.7699999999999996</v>
      </c>
      <c r="AC30" s="49">
        <v>5.32</v>
      </c>
      <c r="AD30" s="49">
        <v>5.0599999999999996</v>
      </c>
      <c r="AE30" s="49">
        <v>5.63</v>
      </c>
      <c r="AF30" s="49">
        <v>5.71</v>
      </c>
      <c r="AG30" s="49"/>
    </row>
    <row r="31" spans="2:69" s="9" customFormat="1" x14ac:dyDescent="0.2">
      <c r="B31" s="42">
        <v>0.58333333333333337</v>
      </c>
      <c r="C31" s="49">
        <v>3.72</v>
      </c>
      <c r="D31" s="49">
        <v>4.45</v>
      </c>
      <c r="E31" s="49">
        <v>4.74</v>
      </c>
      <c r="F31" s="49">
        <v>4.22</v>
      </c>
      <c r="G31" s="49">
        <v>4.58</v>
      </c>
      <c r="H31" s="49">
        <v>4.3</v>
      </c>
      <c r="I31" s="49">
        <v>4.51</v>
      </c>
      <c r="J31" s="49">
        <v>4.45</v>
      </c>
      <c r="K31" s="49">
        <v>4.6900000000000004</v>
      </c>
      <c r="L31" s="49">
        <v>4.6100000000000003</v>
      </c>
      <c r="M31" s="49">
        <v>4.74</v>
      </c>
      <c r="N31" s="49">
        <v>4.87</v>
      </c>
      <c r="O31" s="49">
        <v>5.37</v>
      </c>
      <c r="P31" s="49">
        <v>4.72</v>
      </c>
      <c r="Q31" s="49">
        <v>4.8499999999999996</v>
      </c>
      <c r="R31" s="49">
        <v>5.03</v>
      </c>
      <c r="S31" s="49">
        <v>4.74</v>
      </c>
      <c r="T31" s="49">
        <v>4.87</v>
      </c>
      <c r="U31" s="49">
        <v>4.8499999999999996</v>
      </c>
      <c r="V31" s="49">
        <v>4.58</v>
      </c>
      <c r="W31" s="49">
        <v>4.82</v>
      </c>
      <c r="X31" s="49">
        <v>5</v>
      </c>
      <c r="Y31" s="49">
        <v>4.53</v>
      </c>
      <c r="Z31" s="49">
        <v>4.72</v>
      </c>
      <c r="AA31" s="49">
        <v>4.6100000000000003</v>
      </c>
      <c r="AB31" s="49">
        <v>4.9800000000000004</v>
      </c>
      <c r="AC31" s="49">
        <v>4.87</v>
      </c>
      <c r="AD31" s="49">
        <v>4.9800000000000004</v>
      </c>
      <c r="AE31" s="49">
        <v>5.53</v>
      </c>
      <c r="AF31" s="49">
        <v>5.4</v>
      </c>
      <c r="AG31" s="49"/>
    </row>
    <row r="32" spans="2:69" s="9" customFormat="1" x14ac:dyDescent="0.2">
      <c r="B32" s="42">
        <v>0.625</v>
      </c>
      <c r="C32" s="49">
        <v>3.64</v>
      </c>
      <c r="D32" s="49">
        <v>4.32</v>
      </c>
      <c r="E32" s="49">
        <v>4.8499999999999996</v>
      </c>
      <c r="F32" s="49">
        <v>4.32</v>
      </c>
      <c r="G32" s="49">
        <v>4.4800000000000004</v>
      </c>
      <c r="H32" s="49">
        <v>4.24</v>
      </c>
      <c r="I32" s="49">
        <v>4.3</v>
      </c>
      <c r="J32" s="49">
        <v>4.58</v>
      </c>
      <c r="K32" s="49">
        <v>4.58</v>
      </c>
      <c r="L32" s="49">
        <v>4.53</v>
      </c>
      <c r="M32" s="49">
        <v>4.72</v>
      </c>
      <c r="N32" s="49">
        <v>5.19</v>
      </c>
      <c r="O32" s="49">
        <v>4.53</v>
      </c>
      <c r="P32" s="49">
        <v>4.7699999999999996</v>
      </c>
      <c r="Q32" s="49">
        <v>4.72</v>
      </c>
      <c r="R32" s="49">
        <v>4.82</v>
      </c>
      <c r="S32" s="49">
        <v>4.7699999999999996</v>
      </c>
      <c r="T32" s="49">
        <v>4.66</v>
      </c>
      <c r="U32" s="49">
        <v>4.79</v>
      </c>
      <c r="V32" s="49">
        <v>4.72</v>
      </c>
      <c r="W32" s="49">
        <v>4.6399999999999997</v>
      </c>
      <c r="X32" s="49">
        <v>4.95</v>
      </c>
      <c r="Y32" s="49">
        <v>4.38</v>
      </c>
      <c r="Z32" s="49">
        <v>4.58</v>
      </c>
      <c r="AA32" s="49">
        <v>4.6100000000000003</v>
      </c>
      <c r="AB32" s="49">
        <v>5</v>
      </c>
      <c r="AC32" s="49">
        <v>5</v>
      </c>
      <c r="AD32" s="49">
        <v>5.19</v>
      </c>
      <c r="AE32" s="49">
        <v>4.8499999999999996</v>
      </c>
      <c r="AF32" s="49">
        <v>5.19</v>
      </c>
      <c r="AG32" s="49"/>
    </row>
    <row r="33" spans="2:36" s="9" customFormat="1" x14ac:dyDescent="0.2">
      <c r="B33" s="42">
        <v>0.66666666666666663</v>
      </c>
      <c r="C33" s="49" t="s">
        <v>234</v>
      </c>
      <c r="D33" s="49">
        <v>4.3</v>
      </c>
      <c r="E33" s="49">
        <v>4.5599999999999996</v>
      </c>
      <c r="F33" s="49">
        <v>7.02</v>
      </c>
      <c r="G33" s="49">
        <v>4.38</v>
      </c>
      <c r="H33" s="49">
        <v>4.32</v>
      </c>
      <c r="I33" s="49">
        <v>4.51</v>
      </c>
      <c r="J33" s="49">
        <v>4.4800000000000004</v>
      </c>
      <c r="K33" s="49">
        <v>4.5599999999999996</v>
      </c>
      <c r="L33" s="49">
        <v>4.72</v>
      </c>
      <c r="M33" s="49">
        <v>4.74</v>
      </c>
      <c r="N33" s="49">
        <v>13.55</v>
      </c>
      <c r="O33" s="49">
        <v>4.51</v>
      </c>
      <c r="P33" s="49">
        <v>4.7699999999999996</v>
      </c>
      <c r="Q33" s="49">
        <v>4.74</v>
      </c>
      <c r="R33" s="49">
        <v>4.66</v>
      </c>
      <c r="S33" s="49">
        <v>4.5599999999999996</v>
      </c>
      <c r="T33" s="49">
        <v>4.6399999999999997</v>
      </c>
      <c r="U33" s="49">
        <v>4.6399999999999997</v>
      </c>
      <c r="V33" s="49">
        <v>4.74</v>
      </c>
      <c r="W33" s="49">
        <v>4.8499999999999996</v>
      </c>
      <c r="X33" s="49">
        <v>5.03</v>
      </c>
      <c r="Y33" s="49">
        <v>4.2699999999999996</v>
      </c>
      <c r="Z33" s="49">
        <v>4.6900000000000004</v>
      </c>
      <c r="AA33" s="49">
        <v>4.6900000000000004</v>
      </c>
      <c r="AB33" s="49">
        <v>5.0599999999999996</v>
      </c>
      <c r="AC33" s="49">
        <v>4.8499999999999996</v>
      </c>
      <c r="AD33" s="49">
        <v>4.8499999999999996</v>
      </c>
      <c r="AE33" s="49">
        <v>4.58</v>
      </c>
      <c r="AF33" s="49">
        <v>5.14</v>
      </c>
      <c r="AG33" s="49"/>
    </row>
    <row r="34" spans="2:36" s="9" customFormat="1" x14ac:dyDescent="0.2">
      <c r="B34" s="42">
        <v>0.70833333333333337</v>
      </c>
      <c r="C34" s="49" t="s">
        <v>230</v>
      </c>
      <c r="D34" s="49">
        <v>4.32</v>
      </c>
      <c r="E34" s="49">
        <v>4.24</v>
      </c>
      <c r="F34" s="49">
        <v>4.6100000000000003</v>
      </c>
      <c r="G34" s="49">
        <v>4.4800000000000004</v>
      </c>
      <c r="H34" s="49">
        <v>4.4000000000000004</v>
      </c>
      <c r="I34" s="49">
        <v>4.43</v>
      </c>
      <c r="J34" s="49">
        <v>4.38</v>
      </c>
      <c r="K34" s="49">
        <v>4.58</v>
      </c>
      <c r="L34" s="49">
        <v>4.6100000000000003</v>
      </c>
      <c r="M34" s="49">
        <v>4.6399999999999997</v>
      </c>
      <c r="N34" s="49">
        <v>5.08</v>
      </c>
      <c r="O34" s="49">
        <v>4.7699999999999996</v>
      </c>
      <c r="P34" s="49">
        <v>4.66</v>
      </c>
      <c r="Q34" s="49">
        <v>4.53</v>
      </c>
      <c r="R34" s="49">
        <v>4.82</v>
      </c>
      <c r="S34" s="49">
        <v>4.45</v>
      </c>
      <c r="T34" s="49">
        <v>4.95</v>
      </c>
      <c r="U34" s="49">
        <v>4.51</v>
      </c>
      <c r="V34" s="49">
        <v>4.74</v>
      </c>
      <c r="W34" s="49">
        <v>4.87</v>
      </c>
      <c r="X34" s="49">
        <v>4.95</v>
      </c>
      <c r="Y34" s="49">
        <v>4.2699999999999996</v>
      </c>
      <c r="Z34" s="49">
        <v>4.74</v>
      </c>
      <c r="AA34" s="49">
        <v>4.5599999999999996</v>
      </c>
      <c r="AB34" s="49">
        <v>4.8499999999999996</v>
      </c>
      <c r="AC34" s="49">
        <v>5.03</v>
      </c>
      <c r="AD34" s="49">
        <v>4.82</v>
      </c>
      <c r="AE34" s="49">
        <v>4.79</v>
      </c>
      <c r="AF34" s="49">
        <v>5.32</v>
      </c>
      <c r="AG34" s="49"/>
    </row>
    <row r="35" spans="2:36" s="9" customFormat="1" x14ac:dyDescent="0.2">
      <c r="B35" s="42">
        <v>0.75</v>
      </c>
      <c r="C35" s="49">
        <v>3.96</v>
      </c>
      <c r="D35" s="49">
        <v>4.38</v>
      </c>
      <c r="E35" s="49">
        <v>4.5599999999999996</v>
      </c>
      <c r="F35" s="49">
        <v>4.1900000000000004</v>
      </c>
      <c r="G35" s="49">
        <v>4.38</v>
      </c>
      <c r="H35" s="49">
        <v>4.3</v>
      </c>
      <c r="I35" s="49">
        <v>4.38</v>
      </c>
      <c r="J35" s="49">
        <v>4.4800000000000004</v>
      </c>
      <c r="K35" s="49">
        <v>4.82</v>
      </c>
      <c r="L35" s="49">
        <v>4.82</v>
      </c>
      <c r="M35" s="49">
        <v>4.6900000000000004</v>
      </c>
      <c r="N35" s="49">
        <v>6.79</v>
      </c>
      <c r="O35" s="49">
        <v>4.79</v>
      </c>
      <c r="P35" s="49">
        <v>4.43</v>
      </c>
      <c r="Q35" s="49">
        <v>4.72</v>
      </c>
      <c r="R35" s="49">
        <v>4.6900000000000004</v>
      </c>
      <c r="S35" s="49">
        <v>4.5599999999999996</v>
      </c>
      <c r="T35" s="49">
        <v>5.21</v>
      </c>
      <c r="U35" s="49">
        <v>4.53</v>
      </c>
      <c r="V35" s="49">
        <v>4.9000000000000004</v>
      </c>
      <c r="W35" s="49">
        <v>4.6399999999999997</v>
      </c>
      <c r="X35" s="49">
        <v>4.72</v>
      </c>
      <c r="Y35" s="49">
        <v>4.32</v>
      </c>
      <c r="Z35" s="49">
        <v>4.66</v>
      </c>
      <c r="AA35" s="49">
        <v>4.43</v>
      </c>
      <c r="AB35" s="49">
        <v>5.08</v>
      </c>
      <c r="AC35" s="49">
        <v>4.82</v>
      </c>
      <c r="AD35" s="49">
        <v>4.95</v>
      </c>
      <c r="AE35" s="49">
        <v>4.8499999999999996</v>
      </c>
      <c r="AF35" s="49">
        <v>5.4</v>
      </c>
      <c r="AG35" s="49"/>
    </row>
    <row r="36" spans="2:36" s="9" customFormat="1" x14ac:dyDescent="0.2">
      <c r="B36" s="42">
        <v>0.79166666666666663</v>
      </c>
      <c r="C36" s="49">
        <v>3.72</v>
      </c>
      <c r="D36" s="49">
        <v>4.1399999999999997</v>
      </c>
      <c r="E36" s="49">
        <v>6.24</v>
      </c>
      <c r="F36" s="49">
        <v>4.1900000000000004</v>
      </c>
      <c r="G36" s="49">
        <v>4.32</v>
      </c>
      <c r="H36" s="49">
        <v>4.3499999999999996</v>
      </c>
      <c r="I36" s="49">
        <v>4.24</v>
      </c>
      <c r="J36" s="49">
        <v>4.43</v>
      </c>
      <c r="K36" s="49">
        <v>9.8800000000000008</v>
      </c>
      <c r="L36" s="49">
        <v>5.79</v>
      </c>
      <c r="M36" s="49">
        <v>4.74</v>
      </c>
      <c r="N36" s="49">
        <v>5.9</v>
      </c>
      <c r="O36" s="49">
        <v>5.29</v>
      </c>
      <c r="P36" s="49">
        <v>4.72</v>
      </c>
      <c r="Q36" s="49">
        <v>4.82</v>
      </c>
      <c r="R36" s="49">
        <v>4.7699999999999996</v>
      </c>
      <c r="S36" s="49">
        <v>4.6399999999999997</v>
      </c>
      <c r="T36" s="49">
        <v>4.4800000000000004</v>
      </c>
      <c r="U36" s="49">
        <v>4.58</v>
      </c>
      <c r="V36" s="49">
        <v>4.8499999999999996</v>
      </c>
      <c r="W36" s="49">
        <v>4.9800000000000004</v>
      </c>
      <c r="X36" s="49">
        <v>4.79</v>
      </c>
      <c r="Y36" s="49">
        <v>4.4800000000000004</v>
      </c>
      <c r="Z36" s="49">
        <v>4.66</v>
      </c>
      <c r="AA36" s="49">
        <v>4.43</v>
      </c>
      <c r="AB36" s="49">
        <v>5.34</v>
      </c>
      <c r="AC36" s="49">
        <v>4.45</v>
      </c>
      <c r="AD36" s="49">
        <v>4.9800000000000004</v>
      </c>
      <c r="AE36" s="49">
        <v>4.66</v>
      </c>
      <c r="AF36" s="49">
        <v>5.27</v>
      </c>
      <c r="AG36" s="49"/>
    </row>
    <row r="37" spans="2:36" s="9" customFormat="1" x14ac:dyDescent="0.2">
      <c r="B37" s="42">
        <v>0.83333333333333337</v>
      </c>
      <c r="C37" s="49">
        <v>5.66</v>
      </c>
      <c r="D37" s="49">
        <v>4.2699999999999996</v>
      </c>
      <c r="E37" s="49">
        <v>4.4000000000000004</v>
      </c>
      <c r="F37" s="49">
        <v>9.69</v>
      </c>
      <c r="G37" s="49">
        <v>4.1399999999999997</v>
      </c>
      <c r="H37" s="49">
        <v>4.3499999999999996</v>
      </c>
      <c r="I37" s="49">
        <v>4.32</v>
      </c>
      <c r="J37" s="49">
        <v>4.43</v>
      </c>
      <c r="K37" s="49">
        <v>5.24</v>
      </c>
      <c r="L37" s="49">
        <v>6.03</v>
      </c>
      <c r="M37" s="49">
        <v>4.6900000000000004</v>
      </c>
      <c r="N37" s="49">
        <v>4.9800000000000004</v>
      </c>
      <c r="O37" s="49">
        <v>5.5</v>
      </c>
      <c r="P37" s="49">
        <v>4.58</v>
      </c>
      <c r="Q37" s="49">
        <v>4.9800000000000004</v>
      </c>
      <c r="R37" s="49">
        <v>4.4800000000000004</v>
      </c>
      <c r="S37" s="49">
        <v>4.74</v>
      </c>
      <c r="T37" s="49">
        <v>4.6399999999999997</v>
      </c>
      <c r="U37" s="49">
        <v>7.13</v>
      </c>
      <c r="V37" s="49">
        <v>4.6399999999999997</v>
      </c>
      <c r="W37" s="49">
        <v>5</v>
      </c>
      <c r="X37" s="49">
        <v>5.19</v>
      </c>
      <c r="Y37" s="49">
        <v>4.5599999999999996</v>
      </c>
      <c r="Z37" s="49">
        <v>4.9800000000000004</v>
      </c>
      <c r="AA37" s="49">
        <v>4.7699999999999996</v>
      </c>
      <c r="AB37" s="49">
        <v>5.14</v>
      </c>
      <c r="AC37" s="49">
        <v>5.21</v>
      </c>
      <c r="AD37" s="49">
        <v>4.72</v>
      </c>
      <c r="AE37" s="49">
        <v>7.31</v>
      </c>
      <c r="AF37" s="49">
        <v>5.21</v>
      </c>
      <c r="AG37" s="49"/>
    </row>
    <row r="38" spans="2:36" s="9" customFormat="1" x14ac:dyDescent="0.2">
      <c r="B38" s="42">
        <v>0.875</v>
      </c>
      <c r="C38" s="49">
        <v>4.45</v>
      </c>
      <c r="D38" s="49">
        <v>4.24</v>
      </c>
      <c r="E38" s="49">
        <v>4.32</v>
      </c>
      <c r="F38" s="49">
        <v>6.76</v>
      </c>
      <c r="G38" s="49">
        <v>4.9800000000000004</v>
      </c>
      <c r="H38" s="49">
        <v>4.24</v>
      </c>
      <c r="I38" s="49">
        <v>4.43</v>
      </c>
      <c r="J38" s="49">
        <v>4.4000000000000004</v>
      </c>
      <c r="K38" s="49">
        <v>4.79</v>
      </c>
      <c r="L38" s="49">
        <v>4.9000000000000004</v>
      </c>
      <c r="M38" s="49">
        <v>5.5</v>
      </c>
      <c r="N38" s="49">
        <v>4.87</v>
      </c>
      <c r="O38" s="49">
        <v>5.08</v>
      </c>
      <c r="P38" s="49">
        <v>4.53</v>
      </c>
      <c r="Q38" s="49">
        <v>5</v>
      </c>
      <c r="R38" s="49">
        <v>4.58</v>
      </c>
      <c r="S38" s="49">
        <v>7.44</v>
      </c>
      <c r="T38" s="49">
        <v>4.6100000000000003</v>
      </c>
      <c r="U38" s="49">
        <v>5.71</v>
      </c>
      <c r="V38" s="49">
        <v>6.5</v>
      </c>
      <c r="W38" s="49">
        <v>4.93</v>
      </c>
      <c r="X38" s="49">
        <v>4.95</v>
      </c>
      <c r="Y38" s="49">
        <v>4.5599999999999996</v>
      </c>
      <c r="Z38" s="49">
        <v>5.0599999999999996</v>
      </c>
      <c r="AA38" s="49">
        <v>4.87</v>
      </c>
      <c r="AB38" s="49">
        <v>5.08</v>
      </c>
      <c r="AC38" s="49">
        <v>4.82</v>
      </c>
      <c r="AD38" s="49">
        <v>4.87</v>
      </c>
      <c r="AE38" s="49">
        <v>37.700000000000003</v>
      </c>
      <c r="AF38" s="49">
        <v>4.7699999999999996</v>
      </c>
      <c r="AG38" s="49"/>
    </row>
    <row r="39" spans="2:36" s="9" customFormat="1" x14ac:dyDescent="0.2">
      <c r="B39" s="42">
        <v>0.91666666666666663</v>
      </c>
      <c r="C39" s="49">
        <v>3.88</v>
      </c>
      <c r="D39" s="49">
        <v>8.6999999999999993</v>
      </c>
      <c r="E39" s="49">
        <v>4.3499999999999996</v>
      </c>
      <c r="F39" s="49">
        <v>5.19</v>
      </c>
      <c r="G39" s="49">
        <v>6.73</v>
      </c>
      <c r="H39" s="49">
        <v>5.27</v>
      </c>
      <c r="I39" s="49">
        <v>4.38</v>
      </c>
      <c r="J39" s="49">
        <v>4.4000000000000004</v>
      </c>
      <c r="K39" s="49">
        <v>4.8499999999999996</v>
      </c>
      <c r="L39" s="49">
        <v>4.7699999999999996</v>
      </c>
      <c r="M39" s="49">
        <v>5.21</v>
      </c>
      <c r="N39" s="49">
        <v>4.93</v>
      </c>
      <c r="O39" s="49">
        <v>4.6900000000000004</v>
      </c>
      <c r="P39" s="49">
        <v>4.6100000000000003</v>
      </c>
      <c r="Q39" s="49">
        <v>7.02</v>
      </c>
      <c r="R39" s="49">
        <v>4.43</v>
      </c>
      <c r="S39" s="49">
        <v>4.72</v>
      </c>
      <c r="T39" s="49">
        <v>4.43</v>
      </c>
      <c r="U39" s="49">
        <v>5.1100000000000003</v>
      </c>
      <c r="V39" s="49">
        <v>5.92</v>
      </c>
      <c r="W39" s="49">
        <v>4.74</v>
      </c>
      <c r="X39" s="49">
        <v>4.93</v>
      </c>
      <c r="Y39" s="49">
        <v>4.51</v>
      </c>
      <c r="Z39" s="49">
        <v>4.58</v>
      </c>
      <c r="AA39" s="49">
        <v>4.9800000000000004</v>
      </c>
      <c r="AB39" s="49">
        <v>4.82</v>
      </c>
      <c r="AC39" s="49">
        <v>4.79</v>
      </c>
      <c r="AD39" s="49">
        <v>5</v>
      </c>
      <c r="AE39" s="49">
        <v>7.39</v>
      </c>
      <c r="AF39" s="49">
        <v>5.0599999999999996</v>
      </c>
      <c r="AG39" s="49"/>
    </row>
    <row r="40" spans="2:36" s="9" customFormat="1" x14ac:dyDescent="0.2">
      <c r="B40" s="42">
        <v>0.95833333333333337</v>
      </c>
      <c r="C40" s="49">
        <v>3.96</v>
      </c>
      <c r="D40" s="49">
        <v>13.47</v>
      </c>
      <c r="E40" s="49">
        <v>4.22</v>
      </c>
      <c r="F40" s="49">
        <v>7.39</v>
      </c>
      <c r="G40" s="49">
        <v>4.5599999999999996</v>
      </c>
      <c r="H40" s="49">
        <v>4.5599999999999996</v>
      </c>
      <c r="I40" s="49">
        <v>4.4800000000000004</v>
      </c>
      <c r="J40" s="49">
        <v>4.53</v>
      </c>
      <c r="K40" s="49">
        <v>4.87</v>
      </c>
      <c r="L40" s="49">
        <v>4.6900000000000004</v>
      </c>
      <c r="M40" s="49">
        <v>4.7699999999999996</v>
      </c>
      <c r="N40" s="49">
        <v>4.72</v>
      </c>
      <c r="O40" s="49">
        <v>4.6399999999999997</v>
      </c>
      <c r="P40" s="49">
        <v>4.6100000000000003</v>
      </c>
      <c r="Q40" s="49">
        <v>12.13</v>
      </c>
      <c r="R40" s="49">
        <v>7.23</v>
      </c>
      <c r="S40" s="49">
        <v>4.7699999999999996</v>
      </c>
      <c r="T40" s="49">
        <v>4.6399999999999997</v>
      </c>
      <c r="U40" s="49">
        <v>4.87</v>
      </c>
      <c r="V40" s="49">
        <v>4.82</v>
      </c>
      <c r="W40" s="49">
        <v>4.79</v>
      </c>
      <c r="X40" s="49">
        <v>4.9000000000000004</v>
      </c>
      <c r="Y40" s="49">
        <v>4.51</v>
      </c>
      <c r="Z40" s="49">
        <v>4.79</v>
      </c>
      <c r="AA40" s="49">
        <v>5.0599999999999996</v>
      </c>
      <c r="AB40" s="49">
        <v>5.14</v>
      </c>
      <c r="AC40" s="49">
        <v>4.51</v>
      </c>
      <c r="AD40" s="49">
        <v>5.24</v>
      </c>
      <c r="AE40" s="49">
        <v>5.82</v>
      </c>
      <c r="AF40" s="49">
        <v>4.93</v>
      </c>
      <c r="AG40" s="49"/>
    </row>
    <row r="41" spans="2:36" s="10" customFormat="1" ht="33" customHeight="1" x14ac:dyDescent="0.2">
      <c r="B41" s="43" t="s">
        <v>256</v>
      </c>
      <c r="C41" s="209">
        <v>3.9</v>
      </c>
      <c r="D41" s="209">
        <v>4.9000000000000004</v>
      </c>
      <c r="E41" s="209">
        <v>4.8</v>
      </c>
      <c r="F41" s="209">
        <v>5.4</v>
      </c>
      <c r="G41" s="209">
        <v>5.0999999999999996</v>
      </c>
      <c r="H41" s="209">
        <v>4.5</v>
      </c>
      <c r="I41" s="209">
        <v>4.5999999999999996</v>
      </c>
      <c r="J41" s="209">
        <v>4.4000000000000004</v>
      </c>
      <c r="K41" s="209">
        <v>4.9000000000000004</v>
      </c>
      <c r="L41" s="209">
        <v>4.9000000000000004</v>
      </c>
      <c r="M41" s="209">
        <v>5.0999999999999996</v>
      </c>
      <c r="N41" s="209">
        <v>5.4</v>
      </c>
      <c r="O41" s="209">
        <v>5.2</v>
      </c>
      <c r="P41" s="209">
        <v>4.7</v>
      </c>
      <c r="Q41" s="209">
        <v>5.6</v>
      </c>
      <c r="R41" s="209">
        <v>5.0999999999999996</v>
      </c>
      <c r="S41" s="209">
        <v>4.8</v>
      </c>
      <c r="T41" s="209">
        <v>4.9000000000000004</v>
      </c>
      <c r="U41" s="209">
        <v>5</v>
      </c>
      <c r="V41" s="209">
        <v>4.9000000000000004</v>
      </c>
      <c r="W41" s="209">
        <v>4.9000000000000004</v>
      </c>
      <c r="X41" s="209">
        <v>4.9000000000000004</v>
      </c>
      <c r="Y41" s="209">
        <v>4.5999999999999996</v>
      </c>
      <c r="Z41" s="209">
        <v>4.5999999999999996</v>
      </c>
      <c r="AA41" s="209">
        <v>4.7</v>
      </c>
      <c r="AB41" s="209">
        <v>4.8</v>
      </c>
      <c r="AC41" s="209">
        <v>5</v>
      </c>
      <c r="AD41" s="209">
        <v>5</v>
      </c>
      <c r="AE41" s="209">
        <v>6.9</v>
      </c>
      <c r="AF41" s="209">
        <v>6.4</v>
      </c>
      <c r="AG41" s="209"/>
      <c r="AH41" s="48"/>
      <c r="AI41" s="48"/>
      <c r="AJ41" s="48"/>
    </row>
    <row r="42" spans="2:36" s="10" customFormat="1" ht="27" customHeight="1" x14ac:dyDescent="0.2">
      <c r="B42" s="208" t="s">
        <v>257</v>
      </c>
      <c r="C42" s="234" t="s">
        <v>259</v>
      </c>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3"/>
    </row>
    <row r="43" spans="2:36" ht="12" customHeight="1" x14ac:dyDescent="0.2">
      <c r="B43" s="14" t="s">
        <v>228</v>
      </c>
    </row>
    <row r="44" spans="2:36" ht="12" customHeight="1" x14ac:dyDescent="0.2">
      <c r="B44" s="14" t="s">
        <v>243</v>
      </c>
    </row>
    <row r="45" spans="2:36" x14ac:dyDescent="0.2">
      <c r="B45" s="14"/>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row r="47" spans="2:36" x14ac:dyDescent="0.2">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row r="48" spans="2:36" x14ac:dyDescent="0.2">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row>
  </sheetData>
  <mergeCells count="7">
    <mergeCell ref="C42:AG42"/>
    <mergeCell ref="B2:E4"/>
    <mergeCell ref="F2:AG4"/>
    <mergeCell ref="B6:C6"/>
    <mergeCell ref="F6:AG6"/>
    <mergeCell ref="B10:AG10"/>
    <mergeCell ref="V14:W14"/>
  </mergeCells>
  <conditionalFormatting sqref="C41:AG41">
    <cfRule type="cellIs" dxfId="82" priority="17" operator="greaterThan">
      <formula>365</formula>
    </cfRule>
  </conditionalFormatting>
  <conditionalFormatting sqref="C17:AG41">
    <cfRule type="containsText" dxfId="81" priority="7" operator="containsText" text="MA">
      <formula>NOT(ISERROR(SEARCH("MA",C17)))</formula>
    </cfRule>
    <cfRule type="containsText" dxfId="80" priority="13" operator="containsText" text="EE">
      <formula>NOT(ISERROR(SEARCH("EE",C17)))</formula>
    </cfRule>
    <cfRule type="containsText" dxfId="79" priority="15" operator="containsText" text="IE">
      <formula>NOT(ISERROR(SEARCH("IE",C17)))</formula>
    </cfRule>
    <cfRule type="containsText" dxfId="78" priority="16" operator="containsText" text="ID">
      <formula>NOT(ISERROR(SEARCH("ID",C17)))</formula>
    </cfRule>
  </conditionalFormatting>
  <conditionalFormatting sqref="AK21:AL21">
    <cfRule type="cellIs" dxfId="77" priority="14" operator="greaterThanOrEqual">
      <formula>365</formula>
    </cfRule>
  </conditionalFormatting>
  <conditionalFormatting sqref="AP21">
    <cfRule type="cellIs" dxfId="76" priority="12" operator="greaterThanOrEqual">
      <formula>365</formula>
    </cfRule>
  </conditionalFormatting>
  <conditionalFormatting sqref="AG48:AH48">
    <cfRule type="cellIs" dxfId="75" priority="11" operator="greaterThanOrEqual">
      <formula>365</formula>
    </cfRule>
  </conditionalFormatting>
  <conditionalFormatting sqref="C47:AF47">
    <cfRule type="cellIs" dxfId="74" priority="10" operator="greaterThanOrEqual">
      <formula>365</formula>
    </cfRule>
  </conditionalFormatting>
  <conditionalFormatting sqref="D46:AG46">
    <cfRule type="cellIs" dxfId="73" priority="9" operator="greaterThanOrEqual">
      <formula>365</formula>
    </cfRule>
  </conditionalFormatting>
  <conditionalFormatting sqref="C48:AF48">
    <cfRule type="cellIs" dxfId="72" priority="8"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FBA8E-1C69-4BF4-8F20-A23B9BB170A7}">
  <dimension ref="B1:BQ47"/>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260</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258</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255</v>
      </c>
      <c r="G14" s="39"/>
      <c r="H14" s="39"/>
      <c r="I14" s="39"/>
      <c r="J14" s="39"/>
      <c r="K14" s="39"/>
      <c r="L14" s="39"/>
      <c r="M14" s="39"/>
      <c r="N14" s="39"/>
      <c r="O14" s="39"/>
      <c r="P14" s="39"/>
      <c r="Q14" s="36" t="s">
        <v>2</v>
      </c>
      <c r="R14" s="36"/>
      <c r="S14" s="36"/>
      <c r="T14" s="36"/>
      <c r="U14" s="36"/>
      <c r="V14" s="239">
        <v>12128613553</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5.08</v>
      </c>
      <c r="D17" s="49">
        <v>5.53</v>
      </c>
      <c r="E17" s="49">
        <v>5</v>
      </c>
      <c r="F17" s="49">
        <v>11.32</v>
      </c>
      <c r="G17" s="49">
        <v>5.34</v>
      </c>
      <c r="H17" s="49">
        <v>5.37</v>
      </c>
      <c r="I17" s="49">
        <v>5.74</v>
      </c>
      <c r="J17" s="49">
        <v>5.53</v>
      </c>
      <c r="K17" s="49">
        <v>5.4</v>
      </c>
      <c r="L17" s="49">
        <v>5.9</v>
      </c>
      <c r="M17" s="49">
        <v>5.4</v>
      </c>
      <c r="N17" s="49">
        <v>7.52</v>
      </c>
      <c r="O17" s="49">
        <v>6.05</v>
      </c>
      <c r="P17" s="49">
        <v>5.58</v>
      </c>
      <c r="Q17" s="49">
        <v>6.39</v>
      </c>
      <c r="R17" s="49">
        <v>5.82</v>
      </c>
      <c r="S17" s="49">
        <v>6.21</v>
      </c>
      <c r="T17" s="49">
        <v>5.74</v>
      </c>
      <c r="U17" s="49">
        <v>5.69</v>
      </c>
      <c r="V17" s="49">
        <v>6.05</v>
      </c>
      <c r="W17" s="49">
        <v>6</v>
      </c>
      <c r="X17" s="49">
        <v>6.08</v>
      </c>
      <c r="Y17" s="49">
        <v>5.76</v>
      </c>
      <c r="Z17" s="49">
        <v>5.95</v>
      </c>
      <c r="AA17" s="49">
        <v>5.82</v>
      </c>
      <c r="AB17" s="49">
        <v>7.13</v>
      </c>
      <c r="AC17" s="49">
        <v>8.8000000000000007</v>
      </c>
      <c r="AD17" s="49">
        <v>6.26</v>
      </c>
      <c r="AE17" s="49">
        <v>6.21</v>
      </c>
      <c r="AF17" s="49">
        <v>6.34</v>
      </c>
      <c r="AG17" s="49">
        <v>6.24</v>
      </c>
    </row>
    <row r="18" spans="2:69" s="9" customFormat="1" x14ac:dyDescent="0.2">
      <c r="B18" s="42">
        <v>4.1666666666666664E-2</v>
      </c>
      <c r="C18" s="49">
        <v>4.95</v>
      </c>
      <c r="D18" s="49">
        <v>6.68</v>
      </c>
      <c r="E18" s="49">
        <v>4.82</v>
      </c>
      <c r="F18" s="49">
        <v>8.41</v>
      </c>
      <c r="G18" s="49">
        <v>5.32</v>
      </c>
      <c r="H18" s="49">
        <v>5.29</v>
      </c>
      <c r="I18" s="49">
        <v>6</v>
      </c>
      <c r="J18" s="49">
        <v>5.27</v>
      </c>
      <c r="K18" s="49">
        <v>5.45</v>
      </c>
      <c r="L18" s="49">
        <v>5.92</v>
      </c>
      <c r="M18" s="49">
        <v>5.45</v>
      </c>
      <c r="N18" s="49">
        <v>6.31</v>
      </c>
      <c r="O18" s="49">
        <v>5.61</v>
      </c>
      <c r="P18" s="49">
        <v>5.69</v>
      </c>
      <c r="Q18" s="49">
        <v>5.92</v>
      </c>
      <c r="R18" s="49">
        <v>6.05</v>
      </c>
      <c r="S18" s="49">
        <v>6.24</v>
      </c>
      <c r="T18" s="49">
        <v>5.66</v>
      </c>
      <c r="U18" s="49">
        <v>5.66</v>
      </c>
      <c r="V18" s="49">
        <v>7.44</v>
      </c>
      <c r="W18" s="49">
        <v>6.26</v>
      </c>
      <c r="X18" s="49">
        <v>5.95</v>
      </c>
      <c r="Y18" s="49">
        <v>5.95</v>
      </c>
      <c r="Z18" s="49">
        <v>5.87</v>
      </c>
      <c r="AA18" s="49">
        <v>5.74</v>
      </c>
      <c r="AB18" s="49">
        <v>6.39</v>
      </c>
      <c r="AC18" s="49">
        <v>6.5</v>
      </c>
      <c r="AD18" s="49">
        <v>6.03</v>
      </c>
      <c r="AE18" s="49">
        <v>6.08</v>
      </c>
      <c r="AF18" s="49">
        <v>6.31</v>
      </c>
      <c r="AG18" s="49">
        <v>6.13</v>
      </c>
    </row>
    <row r="19" spans="2:69" s="9" customFormat="1" x14ac:dyDescent="0.2">
      <c r="B19" s="42">
        <v>8.3333333333333329E-2</v>
      </c>
      <c r="C19" s="49">
        <v>4.93</v>
      </c>
      <c r="D19" s="49">
        <v>13.39</v>
      </c>
      <c r="E19" s="49">
        <v>5</v>
      </c>
      <c r="F19" s="49">
        <v>5.4</v>
      </c>
      <c r="G19" s="49">
        <v>5.16</v>
      </c>
      <c r="H19" s="49">
        <v>5.27</v>
      </c>
      <c r="I19" s="49">
        <v>5.87</v>
      </c>
      <c r="J19" s="49">
        <v>5.21</v>
      </c>
      <c r="K19" s="49">
        <v>5.66</v>
      </c>
      <c r="L19" s="49">
        <v>6.16</v>
      </c>
      <c r="M19" s="49">
        <v>5.4</v>
      </c>
      <c r="N19" s="49">
        <v>5.95</v>
      </c>
      <c r="O19" s="49">
        <v>5.74</v>
      </c>
      <c r="P19" s="49">
        <v>5.55</v>
      </c>
      <c r="Q19" s="49">
        <v>5.66</v>
      </c>
      <c r="R19" s="49">
        <v>5.87</v>
      </c>
      <c r="S19" s="49">
        <v>6.16</v>
      </c>
      <c r="T19" s="49">
        <v>5.61</v>
      </c>
      <c r="U19" s="49">
        <v>5.9</v>
      </c>
      <c r="V19" s="49">
        <v>6.65</v>
      </c>
      <c r="W19" s="49">
        <v>5.9</v>
      </c>
      <c r="X19" s="49">
        <v>6.08</v>
      </c>
      <c r="Y19" s="49">
        <v>5.61</v>
      </c>
      <c r="Z19" s="49">
        <v>6.03</v>
      </c>
      <c r="AA19" s="49">
        <v>5.84</v>
      </c>
      <c r="AB19" s="49">
        <v>6.26</v>
      </c>
      <c r="AC19" s="49">
        <v>6.21</v>
      </c>
      <c r="AD19" s="49">
        <v>6.21</v>
      </c>
      <c r="AE19" s="49">
        <v>6.18</v>
      </c>
      <c r="AF19" s="49">
        <v>8.8000000000000007</v>
      </c>
      <c r="AG19" s="49">
        <v>6.1</v>
      </c>
    </row>
    <row r="20" spans="2:69" s="9" customFormat="1" x14ac:dyDescent="0.2">
      <c r="B20" s="42">
        <v>0.125</v>
      </c>
      <c r="C20" s="49">
        <v>4.8499999999999996</v>
      </c>
      <c r="D20" s="49">
        <v>5.76</v>
      </c>
      <c r="E20" s="49">
        <v>5.19</v>
      </c>
      <c r="F20" s="49">
        <v>5.1100000000000003</v>
      </c>
      <c r="G20" s="49">
        <v>5.19</v>
      </c>
      <c r="H20" s="49">
        <v>5.1100000000000003</v>
      </c>
      <c r="I20" s="49">
        <v>5.61</v>
      </c>
      <c r="J20" s="49">
        <v>5.29</v>
      </c>
      <c r="K20" s="49">
        <v>5.55</v>
      </c>
      <c r="L20" s="49">
        <v>5.71</v>
      </c>
      <c r="M20" s="49">
        <v>5.48</v>
      </c>
      <c r="N20" s="49">
        <v>5.71</v>
      </c>
      <c r="O20" s="49">
        <v>5.48</v>
      </c>
      <c r="P20" s="49">
        <v>5.9</v>
      </c>
      <c r="Q20" s="49">
        <v>5.76</v>
      </c>
      <c r="R20" s="49">
        <v>5.76</v>
      </c>
      <c r="S20" s="49">
        <v>6.45</v>
      </c>
      <c r="T20" s="49">
        <v>5.69</v>
      </c>
      <c r="U20" s="49">
        <v>6.21</v>
      </c>
      <c r="V20" s="49">
        <v>5.95</v>
      </c>
      <c r="W20" s="49">
        <v>5.76</v>
      </c>
      <c r="X20" s="49">
        <v>6</v>
      </c>
      <c r="Y20" s="49">
        <v>5.66</v>
      </c>
      <c r="Z20" s="49">
        <v>5.9</v>
      </c>
      <c r="AA20" s="49">
        <v>5.84</v>
      </c>
      <c r="AB20" s="49">
        <v>6.37</v>
      </c>
      <c r="AC20" s="49">
        <v>6.24</v>
      </c>
      <c r="AD20" s="49">
        <v>6.42</v>
      </c>
      <c r="AE20" s="49">
        <v>6.18</v>
      </c>
      <c r="AF20" s="49">
        <v>6.89</v>
      </c>
      <c r="AG20" s="49">
        <v>6.31</v>
      </c>
    </row>
    <row r="21" spans="2:69" s="9" customFormat="1" x14ac:dyDescent="0.2">
      <c r="B21" s="42">
        <v>0.16666666666666666</v>
      </c>
      <c r="C21" s="49">
        <v>5.32</v>
      </c>
      <c r="D21" s="49">
        <v>5.32</v>
      </c>
      <c r="E21" s="49">
        <v>5.4</v>
      </c>
      <c r="F21" s="49">
        <v>5.34</v>
      </c>
      <c r="G21" s="49">
        <v>6.6</v>
      </c>
      <c r="H21" s="49">
        <v>5.27</v>
      </c>
      <c r="I21" s="49">
        <v>5.19</v>
      </c>
      <c r="J21" s="49">
        <v>6.37</v>
      </c>
      <c r="K21" s="49">
        <v>5.55</v>
      </c>
      <c r="L21" s="49">
        <v>5.69</v>
      </c>
      <c r="M21" s="49">
        <v>5.53</v>
      </c>
      <c r="N21" s="49">
        <v>5.9</v>
      </c>
      <c r="O21" s="49">
        <v>5.45</v>
      </c>
      <c r="P21" s="49">
        <v>5.92</v>
      </c>
      <c r="Q21" s="49">
        <v>5.74</v>
      </c>
      <c r="R21" s="49">
        <v>6.1</v>
      </c>
      <c r="S21" s="49">
        <v>6.21</v>
      </c>
      <c r="T21" s="49">
        <v>5.61</v>
      </c>
      <c r="U21" s="49">
        <v>6.08</v>
      </c>
      <c r="V21" s="49">
        <v>5.84</v>
      </c>
      <c r="W21" s="49">
        <v>5.95</v>
      </c>
      <c r="X21" s="49">
        <v>5.82</v>
      </c>
      <c r="Y21" s="49">
        <v>5.84</v>
      </c>
      <c r="Z21" s="49">
        <v>5.84</v>
      </c>
      <c r="AA21" s="49">
        <v>5.9</v>
      </c>
      <c r="AB21" s="49">
        <v>6.03</v>
      </c>
      <c r="AC21" s="49">
        <v>6.89</v>
      </c>
      <c r="AD21" s="49">
        <v>11.66</v>
      </c>
      <c r="AE21" s="49">
        <v>6.13</v>
      </c>
      <c r="AF21" s="49">
        <v>6.1</v>
      </c>
      <c r="AG21" s="49">
        <v>6.03</v>
      </c>
      <c r="AK21" s="206"/>
      <c r="AL21" s="206"/>
      <c r="AP21" s="206"/>
      <c r="BJ21" s="10"/>
      <c r="BK21" s="10"/>
      <c r="BL21" s="5"/>
      <c r="BM21" s="5"/>
      <c r="BN21" s="5"/>
      <c r="BO21" s="5"/>
      <c r="BP21" s="5"/>
      <c r="BQ21"/>
    </row>
    <row r="22" spans="2:69" s="9" customFormat="1" x14ac:dyDescent="0.2">
      <c r="B22" s="42">
        <v>0.20833333333333334</v>
      </c>
      <c r="C22" s="49">
        <v>5.95</v>
      </c>
      <c r="D22" s="49">
        <v>5.08</v>
      </c>
      <c r="E22" s="49">
        <v>5.16</v>
      </c>
      <c r="F22" s="49">
        <v>9.07</v>
      </c>
      <c r="G22" s="49">
        <v>6.63</v>
      </c>
      <c r="H22" s="49">
        <v>5.34</v>
      </c>
      <c r="I22" s="49">
        <v>5.58</v>
      </c>
      <c r="J22" s="49">
        <v>6.76</v>
      </c>
      <c r="K22" s="49">
        <v>5.55</v>
      </c>
      <c r="L22" s="49">
        <v>5.66</v>
      </c>
      <c r="M22" s="49">
        <v>5.66</v>
      </c>
      <c r="N22" s="49">
        <v>6.03</v>
      </c>
      <c r="O22" s="49">
        <v>5.63</v>
      </c>
      <c r="P22" s="49">
        <v>5.95</v>
      </c>
      <c r="Q22" s="49">
        <v>5.61</v>
      </c>
      <c r="R22" s="49">
        <v>6.5</v>
      </c>
      <c r="S22" s="49">
        <v>5.71</v>
      </c>
      <c r="T22" s="49">
        <v>5.5</v>
      </c>
      <c r="U22" s="49">
        <v>6.05</v>
      </c>
      <c r="V22" s="49">
        <v>6.03</v>
      </c>
      <c r="W22" s="49">
        <v>6.18</v>
      </c>
      <c r="X22" s="49">
        <v>6.18</v>
      </c>
      <c r="Y22" s="49">
        <v>5.71</v>
      </c>
      <c r="Z22" s="49">
        <v>5.87</v>
      </c>
      <c r="AA22" s="49">
        <v>5.97</v>
      </c>
      <c r="AB22" s="49">
        <v>6.03</v>
      </c>
      <c r="AC22" s="49">
        <v>6.97</v>
      </c>
      <c r="AD22" s="49">
        <v>8.23</v>
      </c>
      <c r="AE22" s="49">
        <v>6.26</v>
      </c>
      <c r="AF22" s="49">
        <v>6.18</v>
      </c>
      <c r="AG22" s="49">
        <v>6.03</v>
      </c>
    </row>
    <row r="23" spans="2:69" s="9" customFormat="1" x14ac:dyDescent="0.2">
      <c r="B23" s="42">
        <v>0.25</v>
      </c>
      <c r="C23" s="49">
        <v>5.95</v>
      </c>
      <c r="D23" s="49">
        <v>5.14</v>
      </c>
      <c r="E23" s="49">
        <v>5.4</v>
      </c>
      <c r="F23" s="49">
        <v>6.68</v>
      </c>
      <c r="G23" s="49">
        <v>5.53</v>
      </c>
      <c r="H23" s="49">
        <v>5.34</v>
      </c>
      <c r="I23" s="49">
        <v>5.66</v>
      </c>
      <c r="J23" s="49">
        <v>5.79</v>
      </c>
      <c r="K23" s="49">
        <v>5.5</v>
      </c>
      <c r="L23" s="49">
        <v>5.87</v>
      </c>
      <c r="M23" s="49">
        <v>6.18</v>
      </c>
      <c r="N23" s="49">
        <v>5.76</v>
      </c>
      <c r="O23" s="49">
        <v>5.5</v>
      </c>
      <c r="P23" s="49">
        <v>5.87</v>
      </c>
      <c r="Q23" s="49">
        <v>5.79</v>
      </c>
      <c r="R23" s="49">
        <v>6.26</v>
      </c>
      <c r="S23" s="49">
        <v>5.76</v>
      </c>
      <c r="T23" s="49">
        <v>5.76</v>
      </c>
      <c r="U23" s="49">
        <v>6.5</v>
      </c>
      <c r="V23" s="49">
        <v>6.1</v>
      </c>
      <c r="W23" s="49">
        <v>5.69</v>
      </c>
      <c r="X23" s="49">
        <v>6.16</v>
      </c>
      <c r="Y23" s="49">
        <v>5.74</v>
      </c>
      <c r="Z23" s="49">
        <v>5.79</v>
      </c>
      <c r="AA23" s="49">
        <v>5.92</v>
      </c>
      <c r="AB23" s="49">
        <v>6.03</v>
      </c>
      <c r="AC23" s="49">
        <v>6.31</v>
      </c>
      <c r="AD23" s="49">
        <v>6.68</v>
      </c>
      <c r="AE23" s="49">
        <v>6.39</v>
      </c>
      <c r="AF23" s="49">
        <v>6.34</v>
      </c>
      <c r="AG23" s="49">
        <v>7.1</v>
      </c>
    </row>
    <row r="24" spans="2:69" s="9" customFormat="1" x14ac:dyDescent="0.2">
      <c r="B24" s="42">
        <v>0.29166666666666669</v>
      </c>
      <c r="C24" s="49">
        <v>5.5</v>
      </c>
      <c r="D24" s="49">
        <v>5.24</v>
      </c>
      <c r="E24" s="49">
        <v>5.42</v>
      </c>
      <c r="F24" s="49">
        <v>6.26</v>
      </c>
      <c r="G24" s="49">
        <v>5.4</v>
      </c>
      <c r="H24" s="49">
        <v>5.34</v>
      </c>
      <c r="I24" s="49">
        <v>5.79</v>
      </c>
      <c r="J24" s="49">
        <v>5.34</v>
      </c>
      <c r="K24" s="49">
        <v>5.71</v>
      </c>
      <c r="L24" s="49">
        <v>9.56</v>
      </c>
      <c r="M24" s="49">
        <v>10.01</v>
      </c>
      <c r="N24" s="49">
        <v>5.92</v>
      </c>
      <c r="O24" s="49">
        <v>5.97</v>
      </c>
      <c r="P24" s="49">
        <v>5.97</v>
      </c>
      <c r="Q24" s="49">
        <v>5.95</v>
      </c>
      <c r="R24" s="49">
        <v>6.29</v>
      </c>
      <c r="S24" s="49">
        <v>5.87</v>
      </c>
      <c r="T24" s="49">
        <v>5.66</v>
      </c>
      <c r="U24" s="49">
        <v>6.13</v>
      </c>
      <c r="V24" s="49">
        <v>6.08</v>
      </c>
      <c r="W24" s="49">
        <v>5.84</v>
      </c>
      <c r="X24" s="49">
        <v>6.03</v>
      </c>
      <c r="Y24" s="49">
        <v>5.92</v>
      </c>
      <c r="Z24" s="49">
        <v>5.92</v>
      </c>
      <c r="AA24" s="49">
        <v>5.79</v>
      </c>
      <c r="AB24" s="49">
        <v>6.05</v>
      </c>
      <c r="AC24" s="49">
        <v>6.26</v>
      </c>
      <c r="AD24" s="49">
        <v>6.24</v>
      </c>
      <c r="AE24" s="49">
        <v>7.26</v>
      </c>
      <c r="AF24" s="49">
        <v>6.45</v>
      </c>
      <c r="AG24" s="49">
        <v>10.14</v>
      </c>
    </row>
    <row r="25" spans="2:69" s="9" customFormat="1" x14ac:dyDescent="0.2">
      <c r="B25" s="42">
        <v>0.33333333333333331</v>
      </c>
      <c r="C25" s="49">
        <v>5.74</v>
      </c>
      <c r="D25" s="49">
        <v>6.29</v>
      </c>
      <c r="E25" s="49">
        <v>6.65</v>
      </c>
      <c r="F25" s="49">
        <v>5.63</v>
      </c>
      <c r="G25" s="49">
        <v>5.34</v>
      </c>
      <c r="H25" s="49">
        <v>5.37</v>
      </c>
      <c r="I25" s="49">
        <v>5.87</v>
      </c>
      <c r="J25" s="49">
        <v>5.58</v>
      </c>
      <c r="K25" s="49">
        <v>5.74</v>
      </c>
      <c r="L25" s="49">
        <v>9.77</v>
      </c>
      <c r="M25" s="49">
        <v>11.03</v>
      </c>
      <c r="N25" s="49">
        <v>6</v>
      </c>
      <c r="O25" s="49">
        <v>5.79</v>
      </c>
      <c r="P25" s="49">
        <v>5.87</v>
      </c>
      <c r="Q25" s="49">
        <v>6.21</v>
      </c>
      <c r="R25" s="49">
        <v>6.08</v>
      </c>
      <c r="S25" s="49">
        <v>7.78</v>
      </c>
      <c r="T25" s="49">
        <v>5.69</v>
      </c>
      <c r="U25" s="49">
        <v>5.9</v>
      </c>
      <c r="V25" s="49">
        <v>6.24</v>
      </c>
      <c r="W25" s="49">
        <v>5.92</v>
      </c>
      <c r="X25" s="49">
        <v>6.13</v>
      </c>
      <c r="Y25" s="49">
        <v>6.1</v>
      </c>
      <c r="Z25" s="49">
        <v>5.84</v>
      </c>
      <c r="AA25" s="49">
        <v>5.87</v>
      </c>
      <c r="AB25" s="49">
        <v>6.16</v>
      </c>
      <c r="AC25" s="49">
        <v>6.29</v>
      </c>
      <c r="AD25" s="49">
        <v>6.31</v>
      </c>
      <c r="AE25" s="49">
        <v>8.0399999999999991</v>
      </c>
      <c r="AF25" s="49">
        <v>7.28</v>
      </c>
      <c r="AG25" s="49">
        <v>11.53</v>
      </c>
    </row>
    <row r="26" spans="2:69" s="9" customFormat="1" x14ac:dyDescent="0.2">
      <c r="B26" s="42">
        <v>0.375</v>
      </c>
      <c r="C26" s="49">
        <v>5.92</v>
      </c>
      <c r="D26" s="49">
        <v>9.01</v>
      </c>
      <c r="E26" s="49">
        <v>7.57</v>
      </c>
      <c r="F26" s="49">
        <v>5.34</v>
      </c>
      <c r="G26" s="49">
        <v>5.58</v>
      </c>
      <c r="H26" s="49">
        <v>5.34</v>
      </c>
      <c r="I26" s="49">
        <v>7.34</v>
      </c>
      <c r="J26" s="49">
        <v>5.9</v>
      </c>
      <c r="K26" s="49">
        <v>6.34</v>
      </c>
      <c r="L26" s="49">
        <v>10.82</v>
      </c>
      <c r="M26" s="49">
        <v>11.37</v>
      </c>
      <c r="N26" s="49">
        <v>6.63</v>
      </c>
      <c r="O26" s="49">
        <v>6.03</v>
      </c>
      <c r="P26" s="49">
        <v>5.92</v>
      </c>
      <c r="Q26" s="49">
        <v>11.53</v>
      </c>
      <c r="R26" s="49" t="s">
        <v>234</v>
      </c>
      <c r="S26" s="49">
        <v>12.92</v>
      </c>
      <c r="T26" s="49">
        <v>5.76</v>
      </c>
      <c r="U26" s="49">
        <v>5.92</v>
      </c>
      <c r="V26" s="49">
        <v>11.66</v>
      </c>
      <c r="W26" s="49">
        <v>10.35</v>
      </c>
      <c r="X26" s="49">
        <v>6.45</v>
      </c>
      <c r="Y26" s="49">
        <v>6.6</v>
      </c>
      <c r="Z26" s="49">
        <v>6.29</v>
      </c>
      <c r="AA26" s="49">
        <v>5.74</v>
      </c>
      <c r="AB26" s="49">
        <v>6.13</v>
      </c>
      <c r="AC26" s="49">
        <v>6.58</v>
      </c>
      <c r="AD26" s="49">
        <v>6.65</v>
      </c>
      <c r="AE26" s="49">
        <v>7.6</v>
      </c>
      <c r="AF26" s="49">
        <v>7.2</v>
      </c>
      <c r="AG26" s="49">
        <v>7.6</v>
      </c>
    </row>
    <row r="27" spans="2:69" s="9" customFormat="1" x14ac:dyDescent="0.2">
      <c r="B27" s="42">
        <v>0.41666666666666669</v>
      </c>
      <c r="C27" s="49">
        <v>5.34</v>
      </c>
      <c r="D27" s="49">
        <v>7.86</v>
      </c>
      <c r="E27" s="49">
        <v>5.4</v>
      </c>
      <c r="F27" s="49">
        <v>5.34</v>
      </c>
      <c r="G27" s="49">
        <v>5.63</v>
      </c>
      <c r="H27" s="49">
        <v>5.61</v>
      </c>
      <c r="I27" s="49">
        <v>11.32</v>
      </c>
      <c r="J27" s="49">
        <v>6.52</v>
      </c>
      <c r="K27" s="49">
        <v>6</v>
      </c>
      <c r="L27" s="49">
        <v>8.0399999999999991</v>
      </c>
      <c r="M27" s="49">
        <v>7.89</v>
      </c>
      <c r="N27" s="49">
        <v>7.05</v>
      </c>
      <c r="O27" s="49">
        <v>6.58</v>
      </c>
      <c r="P27" s="49">
        <v>6.03</v>
      </c>
      <c r="Q27" s="49">
        <v>9.35</v>
      </c>
      <c r="R27" s="49" t="s">
        <v>234</v>
      </c>
      <c r="S27" s="49">
        <v>8.41</v>
      </c>
      <c r="T27" s="49">
        <v>5.82</v>
      </c>
      <c r="U27" s="49">
        <v>5.9</v>
      </c>
      <c r="V27" s="49">
        <v>7.55</v>
      </c>
      <c r="W27" s="49">
        <v>13.34</v>
      </c>
      <c r="X27" s="49">
        <v>7.83</v>
      </c>
      <c r="Y27" s="49">
        <v>7.07</v>
      </c>
      <c r="Z27" s="49">
        <v>6.68</v>
      </c>
      <c r="AA27" s="49">
        <v>5.74</v>
      </c>
      <c r="AB27" s="49">
        <v>6.58</v>
      </c>
      <c r="AC27" s="49">
        <v>6.24</v>
      </c>
      <c r="AD27" s="49">
        <v>6.55</v>
      </c>
      <c r="AE27" s="49">
        <v>13.52</v>
      </c>
      <c r="AF27" s="49">
        <v>7.2</v>
      </c>
      <c r="AG27" s="49">
        <v>6.5</v>
      </c>
    </row>
    <row r="28" spans="2:69" s="9" customFormat="1" x14ac:dyDescent="0.2">
      <c r="B28" s="42">
        <v>0.45833333333333331</v>
      </c>
      <c r="C28" s="49">
        <v>5.58</v>
      </c>
      <c r="D28" s="49">
        <v>5.82</v>
      </c>
      <c r="E28" s="49">
        <v>5.32</v>
      </c>
      <c r="F28" s="49">
        <v>5.34</v>
      </c>
      <c r="G28" s="49">
        <v>5.63</v>
      </c>
      <c r="H28" s="49">
        <v>8.8000000000000007</v>
      </c>
      <c r="I28" s="49">
        <v>12.68</v>
      </c>
      <c r="J28" s="49">
        <v>5.84</v>
      </c>
      <c r="K28" s="49">
        <v>5.79</v>
      </c>
      <c r="L28" s="49">
        <v>6.1</v>
      </c>
      <c r="M28" s="49">
        <v>6.03</v>
      </c>
      <c r="N28" s="49">
        <v>7.02</v>
      </c>
      <c r="O28" s="49">
        <v>8.07</v>
      </c>
      <c r="P28" s="49">
        <v>5.71</v>
      </c>
      <c r="Q28" s="49">
        <v>7.55</v>
      </c>
      <c r="R28" s="49" t="s">
        <v>234</v>
      </c>
      <c r="S28" s="49">
        <v>7.18</v>
      </c>
      <c r="T28" s="49">
        <v>5.9</v>
      </c>
      <c r="U28" s="49">
        <v>6.08</v>
      </c>
      <c r="V28" s="49">
        <v>7.18</v>
      </c>
      <c r="W28" s="49">
        <v>7.49</v>
      </c>
      <c r="X28" s="49">
        <v>7.31</v>
      </c>
      <c r="Y28" s="49">
        <v>6.18</v>
      </c>
      <c r="Z28" s="49">
        <v>7.07</v>
      </c>
      <c r="AA28" s="49">
        <v>5.92</v>
      </c>
      <c r="AB28" s="49">
        <v>6.45</v>
      </c>
      <c r="AC28" s="49">
        <v>7.57</v>
      </c>
      <c r="AD28" s="49">
        <v>6.37</v>
      </c>
      <c r="AE28" s="49">
        <v>8.59</v>
      </c>
      <c r="AF28" s="49">
        <v>7.41</v>
      </c>
      <c r="AG28" s="49">
        <v>6.37</v>
      </c>
    </row>
    <row r="29" spans="2:69" s="9" customFormat="1" x14ac:dyDescent="0.2">
      <c r="B29" s="42">
        <v>0.5</v>
      </c>
      <c r="C29" s="49">
        <v>5.0599999999999996</v>
      </c>
      <c r="D29" s="49">
        <v>5.48</v>
      </c>
      <c r="E29" s="49">
        <v>5.0599999999999996</v>
      </c>
      <c r="F29" s="49">
        <v>5.21</v>
      </c>
      <c r="G29" s="49">
        <v>5.55</v>
      </c>
      <c r="H29" s="49">
        <v>6.97</v>
      </c>
      <c r="I29" s="49">
        <v>7.91</v>
      </c>
      <c r="J29" s="49">
        <v>5.5</v>
      </c>
      <c r="K29" s="49">
        <v>5.84</v>
      </c>
      <c r="L29" s="49">
        <v>6</v>
      </c>
      <c r="M29" s="49">
        <v>5.76</v>
      </c>
      <c r="N29" s="49">
        <v>6.52</v>
      </c>
      <c r="O29" s="49">
        <v>7.05</v>
      </c>
      <c r="P29" s="49">
        <v>5.82</v>
      </c>
      <c r="Q29" s="49">
        <v>6.6</v>
      </c>
      <c r="R29" s="49" t="s">
        <v>234</v>
      </c>
      <c r="S29" s="49">
        <v>6.37</v>
      </c>
      <c r="T29" s="49">
        <v>5.9</v>
      </c>
      <c r="U29" s="49">
        <v>5.97</v>
      </c>
      <c r="V29" s="49">
        <v>7.1</v>
      </c>
      <c r="W29" s="49">
        <v>6.47</v>
      </c>
      <c r="X29" s="49">
        <v>6.55</v>
      </c>
      <c r="Y29" s="49">
        <v>6.31</v>
      </c>
      <c r="Z29" s="49">
        <v>6.76</v>
      </c>
      <c r="AA29" s="49">
        <v>5.9</v>
      </c>
      <c r="AB29" s="49">
        <v>6.39</v>
      </c>
      <c r="AC29" s="49">
        <v>6.94</v>
      </c>
      <c r="AD29" s="49">
        <v>6.97</v>
      </c>
      <c r="AE29" s="49">
        <v>7.23</v>
      </c>
      <c r="AF29" s="49">
        <v>7.07</v>
      </c>
      <c r="AG29" s="49">
        <v>6.52</v>
      </c>
    </row>
    <row r="30" spans="2:69" s="9" customFormat="1" x14ac:dyDescent="0.2">
      <c r="B30" s="42">
        <v>0.54166666666666663</v>
      </c>
      <c r="C30" s="49">
        <v>4.8499999999999996</v>
      </c>
      <c r="D30" s="49">
        <v>5.32</v>
      </c>
      <c r="E30" s="49">
        <v>5.27</v>
      </c>
      <c r="F30" s="49">
        <v>5.24</v>
      </c>
      <c r="G30" s="49">
        <v>5.48</v>
      </c>
      <c r="H30" s="49">
        <v>5.82</v>
      </c>
      <c r="I30" s="49">
        <v>5.84</v>
      </c>
      <c r="J30" s="49">
        <v>5.32</v>
      </c>
      <c r="K30" s="49">
        <v>5.95</v>
      </c>
      <c r="L30" s="49">
        <v>5.87</v>
      </c>
      <c r="M30" s="49">
        <v>5.55</v>
      </c>
      <c r="N30" s="49">
        <v>6.1</v>
      </c>
      <c r="O30" s="49">
        <v>5.69</v>
      </c>
      <c r="P30" s="49">
        <v>5.79</v>
      </c>
      <c r="Q30" s="49">
        <v>6.29</v>
      </c>
      <c r="R30" s="49" t="s">
        <v>234</v>
      </c>
      <c r="S30" s="49">
        <v>6.1</v>
      </c>
      <c r="T30" s="49">
        <v>5.95</v>
      </c>
      <c r="U30" s="49">
        <v>5.9</v>
      </c>
      <c r="V30" s="49">
        <v>6.5</v>
      </c>
      <c r="W30" s="49">
        <v>6.24</v>
      </c>
      <c r="X30" s="49">
        <v>6.13</v>
      </c>
      <c r="Y30" s="49">
        <v>5.95</v>
      </c>
      <c r="Z30" s="49">
        <v>6.18</v>
      </c>
      <c r="AA30" s="49">
        <v>5.92</v>
      </c>
      <c r="AB30" s="49">
        <v>6.24</v>
      </c>
      <c r="AC30" s="49">
        <v>6.65</v>
      </c>
      <c r="AD30" s="49">
        <v>6.71</v>
      </c>
      <c r="AE30" s="49">
        <v>6.47</v>
      </c>
      <c r="AF30" s="49">
        <v>6.71</v>
      </c>
      <c r="AG30" s="49">
        <v>6.63</v>
      </c>
    </row>
    <row r="31" spans="2:69" s="9" customFormat="1" x14ac:dyDescent="0.2">
      <c r="B31" s="42">
        <v>0.58333333333333337</v>
      </c>
      <c r="C31" s="49">
        <v>5.1100000000000003</v>
      </c>
      <c r="D31" s="49">
        <v>5.0599999999999996</v>
      </c>
      <c r="E31" s="49">
        <v>5.24</v>
      </c>
      <c r="F31" s="49">
        <v>5.53</v>
      </c>
      <c r="G31" s="49">
        <v>5.4</v>
      </c>
      <c r="H31" s="49">
        <v>5.74</v>
      </c>
      <c r="I31" s="49">
        <v>5.5</v>
      </c>
      <c r="J31" s="49">
        <v>5.34</v>
      </c>
      <c r="K31" s="49">
        <v>5.87</v>
      </c>
      <c r="L31" s="49">
        <v>5.79</v>
      </c>
      <c r="M31" s="49">
        <v>5.58</v>
      </c>
      <c r="N31" s="49">
        <v>6.05</v>
      </c>
      <c r="O31" s="49">
        <v>5.45</v>
      </c>
      <c r="P31" s="49">
        <v>5.82</v>
      </c>
      <c r="Q31" s="49">
        <v>6.18</v>
      </c>
      <c r="R31" s="49" t="s">
        <v>234</v>
      </c>
      <c r="S31" s="49">
        <v>6.03</v>
      </c>
      <c r="T31" s="49">
        <v>5.92</v>
      </c>
      <c r="U31" s="49">
        <v>5.87</v>
      </c>
      <c r="V31" s="49">
        <v>6.31</v>
      </c>
      <c r="W31" s="49">
        <v>6.13</v>
      </c>
      <c r="X31" s="49">
        <v>5.92</v>
      </c>
      <c r="Y31" s="49">
        <v>5.74</v>
      </c>
      <c r="Z31" s="49">
        <v>6.37</v>
      </c>
      <c r="AA31" s="49">
        <v>5.95</v>
      </c>
      <c r="AB31" s="49">
        <v>6.16</v>
      </c>
      <c r="AC31" s="49">
        <v>6.37</v>
      </c>
      <c r="AD31" s="49">
        <v>6.37</v>
      </c>
      <c r="AE31" s="49">
        <v>6.42</v>
      </c>
      <c r="AF31" s="49">
        <v>6.58</v>
      </c>
      <c r="AG31" s="49">
        <v>6.45</v>
      </c>
    </row>
    <row r="32" spans="2:69" s="9" customFormat="1" x14ac:dyDescent="0.2">
      <c r="B32" s="42">
        <v>0.625</v>
      </c>
      <c r="C32" s="49">
        <v>4.66</v>
      </c>
      <c r="D32" s="49">
        <v>5.03</v>
      </c>
      <c r="E32" s="49">
        <v>5.55</v>
      </c>
      <c r="F32" s="49">
        <v>5.34</v>
      </c>
      <c r="G32" s="49">
        <v>5.71</v>
      </c>
      <c r="H32" s="49">
        <v>5.58</v>
      </c>
      <c r="I32" s="49">
        <v>5.5</v>
      </c>
      <c r="J32" s="49">
        <v>5.27</v>
      </c>
      <c r="K32" s="49">
        <v>5.55</v>
      </c>
      <c r="L32" s="49">
        <v>5.58</v>
      </c>
      <c r="M32" s="49">
        <v>5.71</v>
      </c>
      <c r="N32" s="49">
        <v>5.76</v>
      </c>
      <c r="O32" s="49">
        <v>5.58</v>
      </c>
      <c r="P32" s="49">
        <v>5.76</v>
      </c>
      <c r="Q32" s="49">
        <v>5.9</v>
      </c>
      <c r="R32" s="49" t="s">
        <v>234</v>
      </c>
      <c r="S32" s="49">
        <v>6.29</v>
      </c>
      <c r="T32" s="49">
        <v>5.9</v>
      </c>
      <c r="U32" s="49">
        <v>5.9</v>
      </c>
      <c r="V32" s="49">
        <v>6.16</v>
      </c>
      <c r="W32" s="49">
        <v>5.87</v>
      </c>
      <c r="X32" s="49">
        <v>5.97</v>
      </c>
      <c r="Y32" s="49">
        <v>5.82</v>
      </c>
      <c r="Z32" s="49">
        <v>6.21</v>
      </c>
      <c r="AA32" s="49">
        <v>5.87</v>
      </c>
      <c r="AB32" s="49">
        <v>6.1</v>
      </c>
      <c r="AC32" s="49">
        <v>6.34</v>
      </c>
      <c r="AD32" s="49">
        <v>6.47</v>
      </c>
      <c r="AE32" s="49">
        <v>6.45</v>
      </c>
      <c r="AF32" s="49">
        <v>6.5</v>
      </c>
      <c r="AG32" s="49">
        <v>6.34</v>
      </c>
    </row>
    <row r="33" spans="2:36" s="9" customFormat="1" x14ac:dyDescent="0.2">
      <c r="B33" s="42">
        <v>0.66666666666666663</v>
      </c>
      <c r="C33" s="49">
        <v>4.82</v>
      </c>
      <c r="D33" s="49">
        <v>4.87</v>
      </c>
      <c r="E33" s="49">
        <v>5.34</v>
      </c>
      <c r="F33" s="49">
        <v>5.19</v>
      </c>
      <c r="G33" s="49">
        <v>6.55</v>
      </c>
      <c r="H33" s="49">
        <v>5.27</v>
      </c>
      <c r="I33" s="49">
        <v>5.37</v>
      </c>
      <c r="J33" s="49">
        <v>5.27</v>
      </c>
      <c r="K33" s="49">
        <v>5.63</v>
      </c>
      <c r="L33" s="49">
        <v>5.95</v>
      </c>
      <c r="M33" s="49">
        <v>5.74</v>
      </c>
      <c r="N33" s="49">
        <v>5.84</v>
      </c>
      <c r="O33" s="49">
        <v>5.63</v>
      </c>
      <c r="P33" s="49">
        <v>5.74</v>
      </c>
      <c r="Q33" s="49">
        <v>5.87</v>
      </c>
      <c r="R33" s="49" t="s">
        <v>234</v>
      </c>
      <c r="S33" s="49">
        <v>6.31</v>
      </c>
      <c r="T33" s="49">
        <v>5.87</v>
      </c>
      <c r="U33" s="49">
        <v>5.9</v>
      </c>
      <c r="V33" s="49">
        <v>5.92</v>
      </c>
      <c r="W33" s="49">
        <v>5.92</v>
      </c>
      <c r="X33" s="49">
        <v>5.9</v>
      </c>
      <c r="Y33" s="49">
        <v>5.97</v>
      </c>
      <c r="Z33" s="49">
        <v>6.47</v>
      </c>
      <c r="AA33" s="49">
        <v>5.92</v>
      </c>
      <c r="AB33" s="49">
        <v>6.13</v>
      </c>
      <c r="AC33" s="49">
        <v>6.42</v>
      </c>
      <c r="AD33" s="49">
        <v>6.37</v>
      </c>
      <c r="AE33" s="49">
        <v>6.39</v>
      </c>
      <c r="AF33" s="49">
        <v>6.39</v>
      </c>
      <c r="AG33" s="49">
        <v>6.26</v>
      </c>
    </row>
    <row r="34" spans="2:36" s="9" customFormat="1" x14ac:dyDescent="0.2">
      <c r="B34" s="42">
        <v>0.70833333333333337</v>
      </c>
      <c r="C34" s="49">
        <v>4.8499999999999996</v>
      </c>
      <c r="D34" s="49">
        <v>5.4</v>
      </c>
      <c r="E34" s="49">
        <v>5.32</v>
      </c>
      <c r="F34" s="49">
        <v>5.16</v>
      </c>
      <c r="G34" s="49">
        <v>9.2200000000000006</v>
      </c>
      <c r="H34" s="49">
        <v>5.34</v>
      </c>
      <c r="I34" s="49">
        <v>5.42</v>
      </c>
      <c r="J34" s="49">
        <v>5.1100000000000003</v>
      </c>
      <c r="K34" s="49">
        <v>5.34</v>
      </c>
      <c r="L34" s="49">
        <v>6.5</v>
      </c>
      <c r="M34" s="49">
        <v>5.82</v>
      </c>
      <c r="N34" s="49">
        <v>5.71</v>
      </c>
      <c r="O34" s="49">
        <v>5.55</v>
      </c>
      <c r="P34" s="49">
        <v>5.9</v>
      </c>
      <c r="Q34" s="49">
        <v>6.03</v>
      </c>
      <c r="R34" s="49" t="s">
        <v>234</v>
      </c>
      <c r="S34" s="49">
        <v>5.76</v>
      </c>
      <c r="T34" s="49">
        <v>5.66</v>
      </c>
      <c r="U34" s="49">
        <v>5.84</v>
      </c>
      <c r="V34" s="49">
        <v>5.9</v>
      </c>
      <c r="W34" s="49">
        <v>6.34</v>
      </c>
      <c r="X34" s="49">
        <v>5.69</v>
      </c>
      <c r="Y34" s="49">
        <v>6.03</v>
      </c>
      <c r="Z34" s="49">
        <v>6.18</v>
      </c>
      <c r="AA34" s="49">
        <v>5.79</v>
      </c>
      <c r="AB34" s="49">
        <v>5.9</v>
      </c>
      <c r="AC34" s="49">
        <v>6.42</v>
      </c>
      <c r="AD34" s="49">
        <v>6.18</v>
      </c>
      <c r="AE34" s="49">
        <v>6.39</v>
      </c>
      <c r="AF34" s="49">
        <v>12.18</v>
      </c>
      <c r="AG34" s="49">
        <v>6.47</v>
      </c>
    </row>
    <row r="35" spans="2:36" s="9" customFormat="1" x14ac:dyDescent="0.2">
      <c r="B35" s="42">
        <v>0.75</v>
      </c>
      <c r="C35" s="49">
        <v>4.53</v>
      </c>
      <c r="D35" s="49">
        <v>5.34</v>
      </c>
      <c r="E35" s="49">
        <v>5.21</v>
      </c>
      <c r="F35" s="49">
        <v>5.32</v>
      </c>
      <c r="G35" s="49">
        <v>5.19</v>
      </c>
      <c r="H35" s="49">
        <v>5.37</v>
      </c>
      <c r="I35" s="49">
        <v>5.16</v>
      </c>
      <c r="J35" s="49">
        <v>5.19</v>
      </c>
      <c r="K35" s="49">
        <v>5.61</v>
      </c>
      <c r="L35" s="49">
        <v>6.16</v>
      </c>
      <c r="M35" s="49">
        <v>6.03</v>
      </c>
      <c r="N35" s="49">
        <v>5.82</v>
      </c>
      <c r="O35" s="49">
        <v>5.61</v>
      </c>
      <c r="P35" s="49">
        <v>5.76</v>
      </c>
      <c r="Q35" s="49">
        <v>5.63</v>
      </c>
      <c r="R35" s="49">
        <v>7.36</v>
      </c>
      <c r="S35" s="49">
        <v>5.61</v>
      </c>
      <c r="T35" s="49">
        <v>5.79</v>
      </c>
      <c r="U35" s="49">
        <v>5.82</v>
      </c>
      <c r="V35" s="49">
        <v>5.79</v>
      </c>
      <c r="W35" s="49">
        <v>7.47</v>
      </c>
      <c r="X35" s="49">
        <v>5.74</v>
      </c>
      <c r="Y35" s="49">
        <v>5.95</v>
      </c>
      <c r="Z35" s="49">
        <v>5.9</v>
      </c>
      <c r="AA35" s="49">
        <v>5.76</v>
      </c>
      <c r="AB35" s="49">
        <v>6.05</v>
      </c>
      <c r="AC35" s="49">
        <v>6.13</v>
      </c>
      <c r="AD35" s="49">
        <v>6.1</v>
      </c>
      <c r="AE35" s="49">
        <v>6.16</v>
      </c>
      <c r="AF35" s="49">
        <v>10.32</v>
      </c>
      <c r="AG35" s="49">
        <v>6.18</v>
      </c>
    </row>
    <row r="36" spans="2:36" s="9" customFormat="1" x14ac:dyDescent="0.2">
      <c r="B36" s="42">
        <v>0.79166666666666663</v>
      </c>
      <c r="C36" s="49">
        <v>4.93</v>
      </c>
      <c r="D36" s="49">
        <v>5.21</v>
      </c>
      <c r="E36" s="49">
        <v>5.55</v>
      </c>
      <c r="F36" s="49">
        <v>5.14</v>
      </c>
      <c r="G36" s="49">
        <v>5.34</v>
      </c>
      <c r="H36" s="49">
        <v>5.29</v>
      </c>
      <c r="I36" s="49">
        <v>32.909999999999997</v>
      </c>
      <c r="J36" s="49">
        <v>5.32</v>
      </c>
      <c r="K36" s="49">
        <v>5.61</v>
      </c>
      <c r="L36" s="49">
        <v>5.69</v>
      </c>
      <c r="M36" s="49">
        <v>5.58</v>
      </c>
      <c r="N36" s="49">
        <v>5.61</v>
      </c>
      <c r="O36" s="49">
        <v>5.63</v>
      </c>
      <c r="P36" s="49">
        <v>5.71</v>
      </c>
      <c r="Q36" s="49">
        <v>5.66</v>
      </c>
      <c r="R36" s="49">
        <v>6.24</v>
      </c>
      <c r="S36" s="49">
        <v>5.82</v>
      </c>
      <c r="T36" s="49">
        <v>5.66</v>
      </c>
      <c r="U36" s="49">
        <v>5.92</v>
      </c>
      <c r="V36" s="49">
        <v>6.1</v>
      </c>
      <c r="W36" s="49">
        <v>7.13</v>
      </c>
      <c r="X36" s="49">
        <v>5.74</v>
      </c>
      <c r="Y36" s="49">
        <v>5.97</v>
      </c>
      <c r="Z36" s="49">
        <v>5.84</v>
      </c>
      <c r="AA36" s="49">
        <v>5.76</v>
      </c>
      <c r="AB36" s="49">
        <v>5.9</v>
      </c>
      <c r="AC36" s="49">
        <v>6.34</v>
      </c>
      <c r="AD36" s="49">
        <v>6.58</v>
      </c>
      <c r="AE36" s="49">
        <v>6.34</v>
      </c>
      <c r="AF36" s="49">
        <v>6.37</v>
      </c>
      <c r="AG36" s="49">
        <v>6.18</v>
      </c>
    </row>
    <row r="37" spans="2:36" s="9" customFormat="1" x14ac:dyDescent="0.2">
      <c r="B37" s="42">
        <v>0.83333333333333337</v>
      </c>
      <c r="C37" s="49">
        <v>4.9800000000000004</v>
      </c>
      <c r="D37" s="49">
        <v>4.93</v>
      </c>
      <c r="E37" s="49">
        <v>5.24</v>
      </c>
      <c r="F37" s="49">
        <v>5.34</v>
      </c>
      <c r="G37" s="49">
        <v>5.48</v>
      </c>
      <c r="H37" s="49">
        <v>5.74</v>
      </c>
      <c r="I37" s="49">
        <v>6.18</v>
      </c>
      <c r="J37" s="49">
        <v>5.24</v>
      </c>
      <c r="K37" s="49">
        <v>5.5</v>
      </c>
      <c r="L37" s="49">
        <v>5.61</v>
      </c>
      <c r="M37" s="49">
        <v>5.69</v>
      </c>
      <c r="N37" s="49">
        <v>5.45</v>
      </c>
      <c r="O37" s="49">
        <v>5.55</v>
      </c>
      <c r="P37" s="49">
        <v>5.74</v>
      </c>
      <c r="Q37" s="49">
        <v>5.66</v>
      </c>
      <c r="R37" s="49">
        <v>6.08</v>
      </c>
      <c r="S37" s="49">
        <v>5.97</v>
      </c>
      <c r="T37" s="49">
        <v>5.63</v>
      </c>
      <c r="U37" s="49">
        <v>5.92</v>
      </c>
      <c r="V37" s="49">
        <v>6.08</v>
      </c>
      <c r="W37" s="49">
        <v>6.31</v>
      </c>
      <c r="X37" s="49">
        <v>5.79</v>
      </c>
      <c r="Y37" s="49">
        <v>50.12</v>
      </c>
      <c r="Z37" s="49">
        <v>5.71</v>
      </c>
      <c r="AA37" s="49">
        <v>5.92</v>
      </c>
      <c r="AB37" s="49">
        <v>9.1199999999999992</v>
      </c>
      <c r="AC37" s="49">
        <v>6.71</v>
      </c>
      <c r="AD37" s="49">
        <v>6.76</v>
      </c>
      <c r="AE37" s="49">
        <v>6.1</v>
      </c>
      <c r="AF37" s="49">
        <v>6.26</v>
      </c>
      <c r="AG37" s="49">
        <v>6.1</v>
      </c>
    </row>
    <row r="38" spans="2:36" s="9" customFormat="1" x14ac:dyDescent="0.2">
      <c r="B38" s="42">
        <v>0.875</v>
      </c>
      <c r="C38" s="49">
        <v>9.43</v>
      </c>
      <c r="D38" s="49">
        <v>12.84</v>
      </c>
      <c r="E38" s="49">
        <v>5.19</v>
      </c>
      <c r="F38" s="49">
        <v>5.29</v>
      </c>
      <c r="G38" s="49">
        <v>5.61</v>
      </c>
      <c r="H38" s="49">
        <v>5.87</v>
      </c>
      <c r="I38" s="49">
        <v>5.61</v>
      </c>
      <c r="J38" s="49">
        <v>5.34</v>
      </c>
      <c r="K38" s="49">
        <v>5.4</v>
      </c>
      <c r="L38" s="49">
        <v>5.71</v>
      </c>
      <c r="M38" s="49">
        <v>26.49</v>
      </c>
      <c r="N38" s="49">
        <v>5.63</v>
      </c>
      <c r="O38" s="49">
        <v>5.4</v>
      </c>
      <c r="P38" s="49">
        <v>5.61</v>
      </c>
      <c r="Q38" s="49">
        <v>5.76</v>
      </c>
      <c r="R38" s="49">
        <v>5.9</v>
      </c>
      <c r="S38" s="49">
        <v>5.76</v>
      </c>
      <c r="T38" s="49">
        <v>5.63</v>
      </c>
      <c r="U38" s="49">
        <v>8.8800000000000008</v>
      </c>
      <c r="V38" s="49">
        <v>5.84</v>
      </c>
      <c r="W38" s="49">
        <v>5.87</v>
      </c>
      <c r="X38" s="49">
        <v>7.89</v>
      </c>
      <c r="Y38" s="49">
        <v>13.39</v>
      </c>
      <c r="Z38" s="49">
        <v>5.69</v>
      </c>
      <c r="AA38" s="49">
        <v>5.9</v>
      </c>
      <c r="AB38" s="49">
        <v>11.82</v>
      </c>
      <c r="AC38" s="49">
        <v>6.34</v>
      </c>
      <c r="AD38" s="49">
        <v>7</v>
      </c>
      <c r="AE38" s="49">
        <v>6.34</v>
      </c>
      <c r="AF38" s="49">
        <v>6.16</v>
      </c>
      <c r="AG38" s="49">
        <v>6.21</v>
      </c>
    </row>
    <row r="39" spans="2:36" s="9" customFormat="1" x14ac:dyDescent="0.2">
      <c r="B39" s="42">
        <v>0.91666666666666663</v>
      </c>
      <c r="C39" s="49">
        <v>16.899999999999999</v>
      </c>
      <c r="D39" s="49">
        <v>5.76</v>
      </c>
      <c r="E39" s="49">
        <v>5.1100000000000003</v>
      </c>
      <c r="F39" s="49">
        <v>5.19</v>
      </c>
      <c r="G39" s="49">
        <v>5.32</v>
      </c>
      <c r="H39" s="49">
        <v>5.74</v>
      </c>
      <c r="I39" s="49">
        <v>5.61</v>
      </c>
      <c r="J39" s="49">
        <v>6.1</v>
      </c>
      <c r="K39" s="49">
        <v>9.83</v>
      </c>
      <c r="L39" s="49">
        <v>5.4</v>
      </c>
      <c r="M39" s="49">
        <v>133.91</v>
      </c>
      <c r="N39" s="49">
        <v>5.84</v>
      </c>
      <c r="O39" s="49">
        <v>5.53</v>
      </c>
      <c r="P39" s="49">
        <v>6.21</v>
      </c>
      <c r="Q39" s="49">
        <v>5.69</v>
      </c>
      <c r="R39" s="49">
        <v>6.1</v>
      </c>
      <c r="S39" s="49">
        <v>5.58</v>
      </c>
      <c r="T39" s="49">
        <v>5.63</v>
      </c>
      <c r="U39" s="49">
        <v>6.13</v>
      </c>
      <c r="V39" s="49">
        <v>5.82</v>
      </c>
      <c r="W39" s="49">
        <v>5.74</v>
      </c>
      <c r="X39" s="49">
        <v>5.76</v>
      </c>
      <c r="Y39" s="49">
        <v>6.45</v>
      </c>
      <c r="Z39" s="49">
        <v>5.76</v>
      </c>
      <c r="AA39" s="49">
        <v>7.1</v>
      </c>
      <c r="AB39" s="49">
        <v>10.45</v>
      </c>
      <c r="AC39" s="49">
        <v>6.52</v>
      </c>
      <c r="AD39" s="49">
        <v>6.42</v>
      </c>
      <c r="AE39" s="49">
        <v>6.29</v>
      </c>
      <c r="AF39" s="49">
        <v>6.08</v>
      </c>
      <c r="AG39" s="49">
        <v>6.21</v>
      </c>
    </row>
    <row r="40" spans="2:36" s="9" customFormat="1" x14ac:dyDescent="0.2">
      <c r="B40" s="42">
        <v>0.95833333333333337</v>
      </c>
      <c r="C40" s="49">
        <v>9.17</v>
      </c>
      <c r="D40" s="49">
        <v>5.34</v>
      </c>
      <c r="E40" s="49">
        <v>6.18</v>
      </c>
      <c r="F40" s="49">
        <v>5.1100000000000003</v>
      </c>
      <c r="G40" s="49">
        <v>5.32</v>
      </c>
      <c r="H40" s="49">
        <v>5.55</v>
      </c>
      <c r="I40" s="49">
        <v>5.55</v>
      </c>
      <c r="J40" s="49">
        <v>5.4</v>
      </c>
      <c r="K40" s="49">
        <v>6.94</v>
      </c>
      <c r="L40" s="49">
        <v>5.32</v>
      </c>
      <c r="M40" s="49">
        <v>14.78</v>
      </c>
      <c r="N40" s="49">
        <v>6.08</v>
      </c>
      <c r="O40" s="49">
        <v>5.37</v>
      </c>
      <c r="P40" s="49">
        <v>7.23</v>
      </c>
      <c r="Q40" s="49">
        <v>5.66</v>
      </c>
      <c r="R40" s="49">
        <v>6.1</v>
      </c>
      <c r="S40" s="49">
        <v>5.71</v>
      </c>
      <c r="T40" s="49">
        <v>5.69</v>
      </c>
      <c r="U40" s="49">
        <v>5.97</v>
      </c>
      <c r="V40" s="49">
        <v>5.84</v>
      </c>
      <c r="W40" s="49">
        <v>5.69</v>
      </c>
      <c r="X40" s="49">
        <v>5.74</v>
      </c>
      <c r="Y40" s="49">
        <v>6.42</v>
      </c>
      <c r="Z40" s="49">
        <v>5.76</v>
      </c>
      <c r="AA40" s="49">
        <v>6.42</v>
      </c>
      <c r="AB40" s="49">
        <v>6.92</v>
      </c>
      <c r="AC40" s="49">
        <v>6.5</v>
      </c>
      <c r="AD40" s="49">
        <v>6.37</v>
      </c>
      <c r="AE40" s="49">
        <v>6.45</v>
      </c>
      <c r="AF40" s="49">
        <v>6.42</v>
      </c>
      <c r="AG40" s="49">
        <v>6.18</v>
      </c>
    </row>
    <row r="41" spans="2:36" s="10" customFormat="1" ht="33" customHeight="1" x14ac:dyDescent="0.2">
      <c r="B41" s="43" t="s">
        <v>256</v>
      </c>
      <c r="C41" s="209">
        <v>6</v>
      </c>
      <c r="D41" s="209">
        <v>6.3</v>
      </c>
      <c r="E41" s="209">
        <v>5.4</v>
      </c>
      <c r="F41" s="209">
        <v>5.9</v>
      </c>
      <c r="G41" s="209">
        <v>5.7</v>
      </c>
      <c r="H41" s="209">
        <v>5.7</v>
      </c>
      <c r="I41" s="209">
        <v>7.5</v>
      </c>
      <c r="J41" s="209">
        <v>5.6</v>
      </c>
      <c r="K41" s="209">
        <v>5.9</v>
      </c>
      <c r="L41" s="209">
        <v>6.4</v>
      </c>
      <c r="M41" s="209">
        <v>13</v>
      </c>
      <c r="N41" s="209">
        <v>6.1</v>
      </c>
      <c r="O41" s="209">
        <v>5.8</v>
      </c>
      <c r="P41" s="209">
        <v>5.9</v>
      </c>
      <c r="Q41" s="209">
        <v>6.3</v>
      </c>
      <c r="R41" s="209" t="s">
        <v>230</v>
      </c>
      <c r="S41" s="209">
        <v>6.5</v>
      </c>
      <c r="T41" s="209">
        <v>5.7</v>
      </c>
      <c r="U41" s="209">
        <v>6.1</v>
      </c>
      <c r="V41" s="209">
        <v>6.5</v>
      </c>
      <c r="W41" s="209">
        <v>6.7</v>
      </c>
      <c r="X41" s="209">
        <v>6.2</v>
      </c>
      <c r="Y41" s="209">
        <v>8.1999999999999993</v>
      </c>
      <c r="Z41" s="209">
        <v>6.1</v>
      </c>
      <c r="AA41" s="209">
        <v>5.9</v>
      </c>
      <c r="AB41" s="209">
        <v>6.8</v>
      </c>
      <c r="AC41" s="209">
        <v>6.6</v>
      </c>
      <c r="AD41" s="209">
        <v>6.7</v>
      </c>
      <c r="AE41" s="209">
        <v>6.9</v>
      </c>
      <c r="AF41" s="209">
        <v>7.1</v>
      </c>
      <c r="AG41" s="209">
        <v>6.7</v>
      </c>
      <c r="AH41" s="48"/>
      <c r="AI41" s="48"/>
      <c r="AJ41" s="48"/>
    </row>
    <row r="42" spans="2:36" s="10" customFormat="1" ht="27" customHeight="1" x14ac:dyDescent="0.2">
      <c r="B42" s="208" t="s">
        <v>257</v>
      </c>
      <c r="C42" s="234" t="s">
        <v>259</v>
      </c>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3"/>
    </row>
    <row r="43" spans="2:36" ht="12" customHeight="1" x14ac:dyDescent="0.2">
      <c r="B43" s="14" t="s">
        <v>228</v>
      </c>
    </row>
    <row r="44" spans="2:36" ht="12" customHeight="1" x14ac:dyDescent="0.2">
      <c r="B44" s="14" t="s">
        <v>243</v>
      </c>
    </row>
    <row r="45" spans="2:36" x14ac:dyDescent="0.2">
      <c r="B45" s="14"/>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row r="47" spans="2:36" x14ac:dyDescent="0.2">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sheetData>
  <mergeCells count="7">
    <mergeCell ref="C42:AG42"/>
    <mergeCell ref="B2:E4"/>
    <mergeCell ref="F2:AG4"/>
    <mergeCell ref="B6:C6"/>
    <mergeCell ref="F6:AG6"/>
    <mergeCell ref="B10:AG10"/>
    <mergeCell ref="V14:W14"/>
  </mergeCells>
  <conditionalFormatting sqref="C41:AG41">
    <cfRule type="cellIs" dxfId="71" priority="17" operator="greaterThan">
      <formula>365</formula>
    </cfRule>
  </conditionalFormatting>
  <conditionalFormatting sqref="C17:AG41">
    <cfRule type="containsText" dxfId="70" priority="7" operator="containsText" text="MA">
      <formula>NOT(ISERROR(SEARCH("MA",C17)))</formula>
    </cfRule>
    <cfRule type="containsText" dxfId="69" priority="13" operator="containsText" text="EE">
      <formula>NOT(ISERROR(SEARCH("EE",C17)))</formula>
    </cfRule>
    <cfRule type="containsText" dxfId="68" priority="15" operator="containsText" text="IE">
      <formula>NOT(ISERROR(SEARCH("IE",C17)))</formula>
    </cfRule>
    <cfRule type="containsText" dxfId="67" priority="16" operator="containsText" text="ID">
      <formula>NOT(ISERROR(SEARCH("ID",C17)))</formula>
    </cfRule>
  </conditionalFormatting>
  <conditionalFormatting sqref="AK21:AL21">
    <cfRule type="cellIs" dxfId="66" priority="14" operator="greaterThanOrEqual">
      <formula>365</formula>
    </cfRule>
  </conditionalFormatting>
  <conditionalFormatting sqref="AP21">
    <cfRule type="cellIs" dxfId="65" priority="12" operator="greaterThanOrEqual">
      <formula>365</formula>
    </cfRule>
  </conditionalFormatting>
  <conditionalFormatting sqref="C47:AF47">
    <cfRule type="cellIs" dxfId="64" priority="10" operator="greaterThanOrEqual">
      <formula>365</formula>
    </cfRule>
  </conditionalFormatting>
  <conditionalFormatting sqref="D46:AG46">
    <cfRule type="cellIs" dxfId="63" priority="9"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314AF-B637-4300-8B6E-5B8452C05DDD}">
  <dimension ref="B1:BQ47"/>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262</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261</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258</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255</v>
      </c>
      <c r="G14" s="39"/>
      <c r="H14" s="39"/>
      <c r="I14" s="39"/>
      <c r="J14" s="39"/>
      <c r="K14" s="39"/>
      <c r="L14" s="39"/>
      <c r="M14" s="39"/>
      <c r="N14" s="39"/>
      <c r="O14" s="39"/>
      <c r="P14" s="39"/>
      <c r="Q14" s="36" t="s">
        <v>2</v>
      </c>
      <c r="R14" s="36"/>
      <c r="S14" s="36"/>
      <c r="T14" s="36"/>
      <c r="U14" s="36"/>
      <c r="V14" s="239">
        <v>12128613553</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6.37</v>
      </c>
      <c r="D17" s="49">
        <v>16.38</v>
      </c>
      <c r="E17" s="49">
        <v>6.24</v>
      </c>
      <c r="F17" s="49">
        <v>6.29</v>
      </c>
      <c r="G17" s="49">
        <v>6.79</v>
      </c>
      <c r="H17" s="49">
        <v>7.05</v>
      </c>
      <c r="I17" s="49">
        <v>6.5</v>
      </c>
      <c r="J17" s="49">
        <v>6.58</v>
      </c>
      <c r="K17" s="49">
        <v>6.47</v>
      </c>
      <c r="L17" s="49">
        <v>6.63</v>
      </c>
      <c r="M17" s="49">
        <v>6.42</v>
      </c>
      <c r="N17" s="49">
        <v>6.42</v>
      </c>
      <c r="O17" s="49">
        <v>6.34</v>
      </c>
      <c r="P17" s="49">
        <v>6.21</v>
      </c>
      <c r="Q17" s="49">
        <v>6.84</v>
      </c>
      <c r="R17" s="49">
        <v>6.18</v>
      </c>
      <c r="S17" s="49">
        <v>7.07</v>
      </c>
      <c r="T17" s="49">
        <v>7.07</v>
      </c>
      <c r="U17" s="49">
        <v>6.6</v>
      </c>
      <c r="V17" s="49">
        <v>6.68</v>
      </c>
      <c r="W17" s="49">
        <v>5.76</v>
      </c>
      <c r="X17" s="49">
        <v>1.73</v>
      </c>
      <c r="Y17" s="49">
        <v>1.62</v>
      </c>
      <c r="Z17" s="49">
        <v>2.52</v>
      </c>
      <c r="AA17" s="49">
        <v>1.39</v>
      </c>
      <c r="AB17" s="49">
        <v>2.04</v>
      </c>
      <c r="AC17" s="49">
        <v>1.05</v>
      </c>
      <c r="AD17" s="49">
        <v>0.86</v>
      </c>
      <c r="AE17" s="49">
        <v>3.38</v>
      </c>
      <c r="AF17" s="49">
        <v>1.78</v>
      </c>
      <c r="AG17" s="49"/>
    </row>
    <row r="18" spans="2:69" s="9" customFormat="1" x14ac:dyDescent="0.2">
      <c r="B18" s="42">
        <v>4.1666666666666664E-2</v>
      </c>
      <c r="C18" s="49">
        <v>6.18</v>
      </c>
      <c r="D18" s="49">
        <v>10.220000000000001</v>
      </c>
      <c r="E18" s="49">
        <v>6.47</v>
      </c>
      <c r="F18" s="49">
        <v>6.84</v>
      </c>
      <c r="G18" s="49">
        <v>6.45</v>
      </c>
      <c r="H18" s="49">
        <v>6.97</v>
      </c>
      <c r="I18" s="49">
        <v>6.37</v>
      </c>
      <c r="J18" s="49">
        <v>6.71</v>
      </c>
      <c r="K18" s="49">
        <v>6.58</v>
      </c>
      <c r="L18" s="49">
        <v>6.68</v>
      </c>
      <c r="M18" s="49">
        <v>6.55</v>
      </c>
      <c r="N18" s="49">
        <v>6.39</v>
      </c>
      <c r="O18" s="49">
        <v>6.26</v>
      </c>
      <c r="P18" s="49">
        <v>6.26</v>
      </c>
      <c r="Q18" s="49">
        <v>6.5</v>
      </c>
      <c r="R18" s="49">
        <v>6.16</v>
      </c>
      <c r="S18" s="49">
        <v>6.84</v>
      </c>
      <c r="T18" s="49">
        <v>6.68</v>
      </c>
      <c r="U18" s="49">
        <v>6.63</v>
      </c>
      <c r="V18" s="49">
        <v>6.18</v>
      </c>
      <c r="W18" s="49">
        <v>5.79</v>
      </c>
      <c r="X18" s="49">
        <v>1.7</v>
      </c>
      <c r="Y18" s="49">
        <v>1.41</v>
      </c>
      <c r="Z18" s="49">
        <v>1.94</v>
      </c>
      <c r="AA18" s="49">
        <v>1.41</v>
      </c>
      <c r="AB18" s="49">
        <v>1.78</v>
      </c>
      <c r="AC18" s="49">
        <v>0.81</v>
      </c>
      <c r="AD18" s="49">
        <v>0.76</v>
      </c>
      <c r="AE18" s="49">
        <v>1.81</v>
      </c>
      <c r="AF18" s="49">
        <v>1.18</v>
      </c>
      <c r="AG18" s="49"/>
    </row>
    <row r="19" spans="2:69" s="9" customFormat="1" x14ac:dyDescent="0.2">
      <c r="B19" s="42">
        <v>8.3333333333333329E-2</v>
      </c>
      <c r="C19" s="49">
        <v>6.18</v>
      </c>
      <c r="D19" s="49">
        <v>6.86</v>
      </c>
      <c r="E19" s="49">
        <v>6.13</v>
      </c>
      <c r="F19" s="49">
        <v>8.1199999999999992</v>
      </c>
      <c r="G19" s="49">
        <v>6.5</v>
      </c>
      <c r="H19" s="49">
        <v>7.13</v>
      </c>
      <c r="I19" s="49">
        <v>10.27</v>
      </c>
      <c r="J19" s="49">
        <v>6.39</v>
      </c>
      <c r="K19" s="49">
        <v>6.55</v>
      </c>
      <c r="L19" s="49">
        <v>6.79</v>
      </c>
      <c r="M19" s="49">
        <v>6.42</v>
      </c>
      <c r="N19" s="49">
        <v>6.45</v>
      </c>
      <c r="O19" s="49">
        <v>6.18</v>
      </c>
      <c r="P19" s="49">
        <v>6.5</v>
      </c>
      <c r="Q19" s="49">
        <v>6.58</v>
      </c>
      <c r="R19" s="49">
        <v>6.1</v>
      </c>
      <c r="S19" s="49">
        <v>15.88</v>
      </c>
      <c r="T19" s="49">
        <v>6.73</v>
      </c>
      <c r="U19" s="49">
        <v>6.63</v>
      </c>
      <c r="V19" s="49">
        <v>6.18</v>
      </c>
      <c r="W19" s="49">
        <v>5.82</v>
      </c>
      <c r="X19" s="49">
        <v>1.68</v>
      </c>
      <c r="Y19" s="49">
        <v>1.55</v>
      </c>
      <c r="Z19" s="49">
        <v>1.49</v>
      </c>
      <c r="AA19" s="49">
        <v>1.39</v>
      </c>
      <c r="AB19" s="49">
        <v>1.47</v>
      </c>
      <c r="AC19" s="49">
        <v>1</v>
      </c>
      <c r="AD19" s="49">
        <v>0.81</v>
      </c>
      <c r="AE19" s="49">
        <v>1.26</v>
      </c>
      <c r="AF19" s="49">
        <v>1.21</v>
      </c>
      <c r="AG19" s="49"/>
    </row>
    <row r="20" spans="2:69" s="9" customFormat="1" x14ac:dyDescent="0.2">
      <c r="B20" s="42">
        <v>0.125</v>
      </c>
      <c r="C20" s="49">
        <v>6.05</v>
      </c>
      <c r="D20" s="49">
        <v>6.39</v>
      </c>
      <c r="E20" s="49">
        <v>6.26</v>
      </c>
      <c r="F20" s="49">
        <v>6.86</v>
      </c>
      <c r="G20" s="49">
        <v>6.24</v>
      </c>
      <c r="H20" s="49">
        <v>6.65</v>
      </c>
      <c r="I20" s="49">
        <v>14.2</v>
      </c>
      <c r="J20" s="49">
        <v>6.34</v>
      </c>
      <c r="K20" s="49">
        <v>6.47</v>
      </c>
      <c r="L20" s="49">
        <v>6.47</v>
      </c>
      <c r="M20" s="49">
        <v>6.45</v>
      </c>
      <c r="N20" s="49">
        <v>6.31</v>
      </c>
      <c r="O20" s="49">
        <v>6.16</v>
      </c>
      <c r="P20" s="49">
        <v>6.39</v>
      </c>
      <c r="Q20" s="49">
        <v>6.97</v>
      </c>
      <c r="R20" s="49">
        <v>6.29</v>
      </c>
      <c r="S20" s="49">
        <v>12.71</v>
      </c>
      <c r="T20" s="49">
        <v>6.39</v>
      </c>
      <c r="U20" s="49">
        <v>6.71</v>
      </c>
      <c r="V20" s="49">
        <v>6.18</v>
      </c>
      <c r="W20" s="49">
        <v>5.84</v>
      </c>
      <c r="X20" s="49">
        <v>1.73</v>
      </c>
      <c r="Y20" s="49">
        <v>1.68</v>
      </c>
      <c r="Z20" s="49">
        <v>1.65</v>
      </c>
      <c r="AA20" s="49">
        <v>1.34</v>
      </c>
      <c r="AB20" s="49">
        <v>1.49</v>
      </c>
      <c r="AC20" s="49">
        <v>0.94</v>
      </c>
      <c r="AD20" s="49">
        <v>0.63</v>
      </c>
      <c r="AE20" s="49">
        <v>0.97</v>
      </c>
      <c r="AF20" s="49">
        <v>1.49</v>
      </c>
      <c r="AG20" s="49"/>
    </row>
    <row r="21" spans="2:69" s="9" customFormat="1" x14ac:dyDescent="0.2">
      <c r="B21" s="42">
        <v>0.16666666666666666</v>
      </c>
      <c r="C21" s="49">
        <v>6.13</v>
      </c>
      <c r="D21" s="49">
        <v>6.47</v>
      </c>
      <c r="E21" s="49">
        <v>6.24</v>
      </c>
      <c r="F21" s="49">
        <v>6.45</v>
      </c>
      <c r="G21" s="49">
        <v>6.37</v>
      </c>
      <c r="H21" s="49">
        <v>6.39</v>
      </c>
      <c r="I21" s="49">
        <v>10.43</v>
      </c>
      <c r="J21" s="49">
        <v>6.24</v>
      </c>
      <c r="K21" s="49">
        <v>6.55</v>
      </c>
      <c r="L21" s="49">
        <v>6.65</v>
      </c>
      <c r="M21" s="49">
        <v>6.5</v>
      </c>
      <c r="N21" s="49">
        <v>6.39</v>
      </c>
      <c r="O21" s="49">
        <v>6.65</v>
      </c>
      <c r="P21" s="49">
        <v>8.1</v>
      </c>
      <c r="Q21" s="49">
        <v>6.55</v>
      </c>
      <c r="R21" s="49">
        <v>6.37</v>
      </c>
      <c r="S21" s="49">
        <v>7.65</v>
      </c>
      <c r="T21" s="49">
        <v>6.42</v>
      </c>
      <c r="U21" s="49">
        <v>6.71</v>
      </c>
      <c r="V21" s="49">
        <v>6.45</v>
      </c>
      <c r="W21" s="49">
        <v>5.79</v>
      </c>
      <c r="X21" s="49">
        <v>1.57</v>
      </c>
      <c r="Y21" s="49">
        <v>1.6</v>
      </c>
      <c r="Z21" s="49">
        <v>1.57</v>
      </c>
      <c r="AA21" s="49">
        <v>1.55</v>
      </c>
      <c r="AB21" s="49">
        <v>1.1499999999999999</v>
      </c>
      <c r="AC21" s="49">
        <v>1.05</v>
      </c>
      <c r="AD21" s="49">
        <v>0.94</v>
      </c>
      <c r="AE21" s="49">
        <v>0.94</v>
      </c>
      <c r="AF21" s="49">
        <v>1.23</v>
      </c>
      <c r="AG21" s="49"/>
      <c r="AK21" s="206"/>
      <c r="AL21" s="206"/>
      <c r="AP21" s="206"/>
      <c r="BJ21" s="10"/>
      <c r="BK21" s="10"/>
      <c r="BL21" s="5"/>
      <c r="BM21" s="5"/>
      <c r="BN21" s="5"/>
      <c r="BO21" s="5"/>
      <c r="BP21" s="5"/>
      <c r="BQ21"/>
    </row>
    <row r="22" spans="2:69" s="9" customFormat="1" x14ac:dyDescent="0.2">
      <c r="B22" s="42">
        <v>0.20833333333333334</v>
      </c>
      <c r="C22" s="49">
        <v>6.97</v>
      </c>
      <c r="D22" s="49">
        <v>6.52</v>
      </c>
      <c r="E22" s="49">
        <v>6.45</v>
      </c>
      <c r="F22" s="49">
        <v>6.65</v>
      </c>
      <c r="G22" s="49">
        <v>6.39</v>
      </c>
      <c r="H22" s="49">
        <v>6.47</v>
      </c>
      <c r="I22" s="49">
        <v>7.23</v>
      </c>
      <c r="J22" s="49">
        <v>6.42</v>
      </c>
      <c r="K22" s="49">
        <v>6.84</v>
      </c>
      <c r="L22" s="49">
        <v>10.61</v>
      </c>
      <c r="M22" s="49">
        <v>6.34</v>
      </c>
      <c r="N22" s="49">
        <v>6.42</v>
      </c>
      <c r="O22" s="49">
        <v>6.73</v>
      </c>
      <c r="P22" s="49">
        <v>12.47</v>
      </c>
      <c r="Q22" s="49">
        <v>6.76</v>
      </c>
      <c r="R22" s="49">
        <v>6.79</v>
      </c>
      <c r="S22" s="49">
        <v>7.02</v>
      </c>
      <c r="T22" s="49">
        <v>6.68</v>
      </c>
      <c r="U22" s="49">
        <v>6.89</v>
      </c>
      <c r="V22" s="49">
        <v>6.24</v>
      </c>
      <c r="W22" s="49">
        <v>5.84</v>
      </c>
      <c r="X22" s="49">
        <v>1.73</v>
      </c>
      <c r="Y22" s="49">
        <v>1.55</v>
      </c>
      <c r="Z22" s="49">
        <v>1.41</v>
      </c>
      <c r="AA22" s="49">
        <v>1.6</v>
      </c>
      <c r="AB22" s="49">
        <v>1.41</v>
      </c>
      <c r="AC22" s="49">
        <v>0.84</v>
      </c>
      <c r="AD22" s="49">
        <v>0.76</v>
      </c>
      <c r="AE22" s="49">
        <v>0.79</v>
      </c>
      <c r="AF22" s="49">
        <v>1.23</v>
      </c>
      <c r="AG22" s="49"/>
    </row>
    <row r="23" spans="2:69" s="9" customFormat="1" x14ac:dyDescent="0.2">
      <c r="B23" s="42">
        <v>0.25</v>
      </c>
      <c r="C23" s="49">
        <v>6.39</v>
      </c>
      <c r="D23" s="49">
        <v>6.6</v>
      </c>
      <c r="E23" s="49">
        <v>19.91</v>
      </c>
      <c r="F23" s="49">
        <v>7.41</v>
      </c>
      <c r="G23" s="49">
        <v>6.29</v>
      </c>
      <c r="H23" s="49">
        <v>6.68</v>
      </c>
      <c r="I23" s="49">
        <v>6.45</v>
      </c>
      <c r="J23" s="49">
        <v>6.42</v>
      </c>
      <c r="K23" s="49">
        <v>6.73</v>
      </c>
      <c r="L23" s="49">
        <v>9.93</v>
      </c>
      <c r="M23" s="49">
        <v>6.5</v>
      </c>
      <c r="N23" s="49">
        <v>6.29</v>
      </c>
      <c r="O23" s="49">
        <v>6.45</v>
      </c>
      <c r="P23" s="49">
        <v>8.33</v>
      </c>
      <c r="Q23" s="49">
        <v>7.1</v>
      </c>
      <c r="R23" s="49">
        <v>6.58</v>
      </c>
      <c r="S23" s="49">
        <v>7.07</v>
      </c>
      <c r="T23" s="49">
        <v>6.47</v>
      </c>
      <c r="U23" s="49">
        <v>6.76</v>
      </c>
      <c r="V23" s="49">
        <v>6.29</v>
      </c>
      <c r="W23" s="49">
        <v>5.97</v>
      </c>
      <c r="X23" s="49">
        <v>1.68</v>
      </c>
      <c r="Y23" s="49">
        <v>1.97</v>
      </c>
      <c r="Z23" s="49">
        <v>1.39</v>
      </c>
      <c r="AA23" s="49">
        <v>1.62</v>
      </c>
      <c r="AB23" s="49">
        <v>1.47</v>
      </c>
      <c r="AC23" s="49">
        <v>1</v>
      </c>
      <c r="AD23" s="49">
        <v>0.73</v>
      </c>
      <c r="AE23" s="49">
        <v>1.18</v>
      </c>
      <c r="AF23" s="49">
        <v>1.1499999999999999</v>
      </c>
      <c r="AG23" s="49"/>
    </row>
    <row r="24" spans="2:69" s="9" customFormat="1" x14ac:dyDescent="0.2">
      <c r="B24" s="42">
        <v>0.29166666666666669</v>
      </c>
      <c r="C24" s="49">
        <v>6.24</v>
      </c>
      <c r="D24" s="49">
        <v>6.13</v>
      </c>
      <c r="E24" s="49">
        <v>7.52</v>
      </c>
      <c r="F24" s="49">
        <v>6.45</v>
      </c>
      <c r="G24" s="49">
        <v>6.24</v>
      </c>
      <c r="H24" s="49">
        <v>6.84</v>
      </c>
      <c r="I24" s="49">
        <v>6.24</v>
      </c>
      <c r="J24" s="49">
        <v>6.52</v>
      </c>
      <c r="K24" s="49">
        <v>7.65</v>
      </c>
      <c r="L24" s="49">
        <v>7.05</v>
      </c>
      <c r="M24" s="49">
        <v>6.79</v>
      </c>
      <c r="N24" s="49">
        <v>8.5399999999999991</v>
      </c>
      <c r="O24" s="49">
        <v>6.31</v>
      </c>
      <c r="P24" s="49">
        <v>9.17</v>
      </c>
      <c r="Q24" s="49">
        <v>10.27</v>
      </c>
      <c r="R24" s="49">
        <v>6.65</v>
      </c>
      <c r="S24" s="49">
        <v>7.41</v>
      </c>
      <c r="T24" s="49">
        <v>7</v>
      </c>
      <c r="U24" s="49">
        <v>6.55</v>
      </c>
      <c r="V24" s="49">
        <v>6.18</v>
      </c>
      <c r="W24" s="49">
        <v>6.24</v>
      </c>
      <c r="X24" s="49">
        <v>1.7</v>
      </c>
      <c r="Y24" s="49">
        <v>2.15</v>
      </c>
      <c r="Z24" s="49">
        <v>1.57</v>
      </c>
      <c r="AA24" s="49">
        <v>1.41</v>
      </c>
      <c r="AB24" s="49">
        <v>1.18</v>
      </c>
      <c r="AC24" s="49">
        <v>1.1499999999999999</v>
      </c>
      <c r="AD24" s="49">
        <v>0.71</v>
      </c>
      <c r="AE24" s="49">
        <v>5.63</v>
      </c>
      <c r="AF24" s="49">
        <v>0.84</v>
      </c>
      <c r="AG24" s="49"/>
    </row>
    <row r="25" spans="2:69" s="9" customFormat="1" x14ac:dyDescent="0.2">
      <c r="B25" s="42">
        <v>0.33333333333333331</v>
      </c>
      <c r="C25" s="49">
        <v>6.31</v>
      </c>
      <c r="D25" s="49">
        <v>6.21</v>
      </c>
      <c r="E25" s="49">
        <v>7.31</v>
      </c>
      <c r="F25" s="49">
        <v>6.29</v>
      </c>
      <c r="G25" s="49">
        <v>6.24</v>
      </c>
      <c r="H25" s="49">
        <v>7.13</v>
      </c>
      <c r="I25" s="49">
        <v>6.34</v>
      </c>
      <c r="J25" s="49" t="s">
        <v>234</v>
      </c>
      <c r="K25" s="49">
        <v>8.2799999999999994</v>
      </c>
      <c r="L25" s="49">
        <v>6.79</v>
      </c>
      <c r="M25" s="49">
        <v>7.13</v>
      </c>
      <c r="N25" s="49">
        <v>9.0399999999999991</v>
      </c>
      <c r="O25" s="49">
        <v>6.39</v>
      </c>
      <c r="P25" s="49">
        <v>10.17</v>
      </c>
      <c r="Q25" s="49">
        <v>14.78</v>
      </c>
      <c r="R25" s="49">
        <v>6.73</v>
      </c>
      <c r="S25" s="49">
        <v>7.76</v>
      </c>
      <c r="T25" s="49">
        <v>7.6</v>
      </c>
      <c r="U25" s="49">
        <v>6.31</v>
      </c>
      <c r="V25" s="49">
        <v>6.13</v>
      </c>
      <c r="W25" s="49">
        <v>5.92</v>
      </c>
      <c r="X25" s="49">
        <v>2.0699999999999998</v>
      </c>
      <c r="Y25" s="49">
        <v>1.83</v>
      </c>
      <c r="Z25" s="49" t="s">
        <v>234</v>
      </c>
      <c r="AA25" s="49">
        <v>1.39</v>
      </c>
      <c r="AB25" s="49">
        <v>1.31</v>
      </c>
      <c r="AC25" s="49">
        <v>1.02</v>
      </c>
      <c r="AD25" s="49">
        <v>0.89</v>
      </c>
      <c r="AE25" s="49">
        <v>5.87</v>
      </c>
      <c r="AF25" s="49">
        <v>0.81</v>
      </c>
      <c r="AG25" s="49"/>
    </row>
    <row r="26" spans="2:69" s="9" customFormat="1" x14ac:dyDescent="0.2">
      <c r="B26" s="42">
        <v>0.375</v>
      </c>
      <c r="C26" s="49">
        <v>7.15</v>
      </c>
      <c r="D26" s="49">
        <v>6.37</v>
      </c>
      <c r="E26" s="49">
        <v>6.92</v>
      </c>
      <c r="F26" s="49">
        <v>6.42</v>
      </c>
      <c r="G26" s="49">
        <v>6.16</v>
      </c>
      <c r="H26" s="49">
        <v>7.55</v>
      </c>
      <c r="I26" s="49">
        <v>6.55</v>
      </c>
      <c r="J26" s="49" t="s">
        <v>234</v>
      </c>
      <c r="K26" s="49">
        <v>6.63</v>
      </c>
      <c r="L26" s="49">
        <v>6.47</v>
      </c>
      <c r="M26" s="49">
        <v>7.13</v>
      </c>
      <c r="N26" s="49">
        <v>6.73</v>
      </c>
      <c r="O26" s="49">
        <v>6.68</v>
      </c>
      <c r="P26" s="49">
        <v>7.49</v>
      </c>
      <c r="Q26" s="49">
        <v>13.81</v>
      </c>
      <c r="R26" s="49">
        <v>7.39</v>
      </c>
      <c r="S26" s="49">
        <v>8.4600000000000009</v>
      </c>
      <c r="T26" s="49" t="s">
        <v>234</v>
      </c>
      <c r="U26" s="49">
        <v>6.31</v>
      </c>
      <c r="V26" s="49">
        <v>6.16</v>
      </c>
      <c r="W26" s="49">
        <v>5.9</v>
      </c>
      <c r="X26" s="49">
        <v>2.8</v>
      </c>
      <c r="Y26" s="49">
        <v>1.68</v>
      </c>
      <c r="Z26" s="49" t="s">
        <v>234</v>
      </c>
      <c r="AA26" s="49">
        <v>1.23</v>
      </c>
      <c r="AB26" s="49">
        <v>1.28</v>
      </c>
      <c r="AC26" s="49">
        <v>1.05</v>
      </c>
      <c r="AD26" s="49">
        <v>1</v>
      </c>
      <c r="AE26" s="49">
        <v>4.4800000000000004</v>
      </c>
      <c r="AF26" s="49">
        <v>0.79</v>
      </c>
      <c r="AG26" s="49"/>
    </row>
    <row r="27" spans="2:69" s="9" customFormat="1" x14ac:dyDescent="0.2">
      <c r="B27" s="42">
        <v>0.41666666666666669</v>
      </c>
      <c r="C27" s="49">
        <v>8.2799999999999994</v>
      </c>
      <c r="D27" s="49">
        <v>6.71</v>
      </c>
      <c r="E27" s="49">
        <v>6.47</v>
      </c>
      <c r="F27" s="49">
        <v>6.58</v>
      </c>
      <c r="G27" s="49">
        <v>6.55</v>
      </c>
      <c r="H27" s="49">
        <v>9.35</v>
      </c>
      <c r="I27" s="49">
        <v>6.97</v>
      </c>
      <c r="J27" s="49" t="s">
        <v>234</v>
      </c>
      <c r="K27" s="49">
        <v>6.63</v>
      </c>
      <c r="L27" s="49">
        <v>6.34</v>
      </c>
      <c r="M27" s="49">
        <v>6.79</v>
      </c>
      <c r="N27" s="49">
        <v>6.84</v>
      </c>
      <c r="O27" s="49">
        <v>6.29</v>
      </c>
      <c r="P27" s="49">
        <v>6.84</v>
      </c>
      <c r="Q27" s="49">
        <v>12.37</v>
      </c>
      <c r="R27" s="49">
        <v>7.31</v>
      </c>
      <c r="S27" s="49">
        <v>8.91</v>
      </c>
      <c r="T27" s="49" t="s">
        <v>234</v>
      </c>
      <c r="U27" s="49">
        <v>6.47</v>
      </c>
      <c r="V27" s="49">
        <v>6.29</v>
      </c>
      <c r="W27" s="49" t="s">
        <v>232</v>
      </c>
      <c r="X27" s="49">
        <v>2.88</v>
      </c>
      <c r="Y27" s="49">
        <v>1.57</v>
      </c>
      <c r="Z27" s="49" t="s">
        <v>234</v>
      </c>
      <c r="AA27" s="49">
        <v>1.26</v>
      </c>
      <c r="AB27" s="49">
        <v>1.28</v>
      </c>
      <c r="AC27" s="49">
        <v>0.86</v>
      </c>
      <c r="AD27" s="49">
        <v>0.86</v>
      </c>
      <c r="AE27" s="49">
        <v>3.41</v>
      </c>
      <c r="AF27" s="49">
        <v>0.68</v>
      </c>
      <c r="AG27" s="49"/>
    </row>
    <row r="28" spans="2:69" s="9" customFormat="1" x14ac:dyDescent="0.2">
      <c r="B28" s="42">
        <v>0.45833333333333331</v>
      </c>
      <c r="C28" s="49">
        <v>7.28</v>
      </c>
      <c r="D28" s="49">
        <v>15.09</v>
      </c>
      <c r="E28" s="49">
        <v>6.86</v>
      </c>
      <c r="F28" s="49">
        <v>6.39</v>
      </c>
      <c r="G28" s="49">
        <v>6.6</v>
      </c>
      <c r="H28" s="49">
        <v>8.57</v>
      </c>
      <c r="I28" s="49">
        <v>6.89</v>
      </c>
      <c r="J28" s="49" t="s">
        <v>234</v>
      </c>
      <c r="K28" s="49">
        <v>6.58</v>
      </c>
      <c r="L28" s="49">
        <v>6.47</v>
      </c>
      <c r="M28" s="49">
        <v>6.65</v>
      </c>
      <c r="N28" s="49">
        <v>7.18</v>
      </c>
      <c r="O28" s="49">
        <v>6.42</v>
      </c>
      <c r="P28" s="49">
        <v>6.55</v>
      </c>
      <c r="Q28" s="49">
        <v>8.5399999999999991</v>
      </c>
      <c r="R28" s="49">
        <v>6.89</v>
      </c>
      <c r="S28" s="49">
        <v>8.7200000000000006</v>
      </c>
      <c r="T28" s="49" t="s">
        <v>234</v>
      </c>
      <c r="U28" s="49">
        <v>6.45</v>
      </c>
      <c r="V28" s="49">
        <v>6.24</v>
      </c>
      <c r="W28" s="49" t="s">
        <v>232</v>
      </c>
      <c r="X28" s="49">
        <v>2.15</v>
      </c>
      <c r="Y28" s="49">
        <v>1.55</v>
      </c>
      <c r="Z28" s="49" t="s">
        <v>234</v>
      </c>
      <c r="AA28" s="49">
        <v>1.36</v>
      </c>
      <c r="AB28" s="49">
        <v>0.94</v>
      </c>
      <c r="AC28" s="49">
        <v>0.94</v>
      </c>
      <c r="AD28" s="49">
        <v>0.63</v>
      </c>
      <c r="AE28" s="49">
        <v>1.94</v>
      </c>
      <c r="AF28" s="49">
        <v>0.73</v>
      </c>
      <c r="AG28" s="49"/>
    </row>
    <row r="29" spans="2:69" s="9" customFormat="1" x14ac:dyDescent="0.2">
      <c r="B29" s="42">
        <v>0.5</v>
      </c>
      <c r="C29" s="49">
        <v>6.58</v>
      </c>
      <c r="D29" s="49">
        <v>9.64</v>
      </c>
      <c r="E29" s="49">
        <v>6.97</v>
      </c>
      <c r="F29" s="49">
        <v>6.39</v>
      </c>
      <c r="G29" s="49">
        <v>6.58</v>
      </c>
      <c r="H29" s="49">
        <v>8.57</v>
      </c>
      <c r="I29" s="49">
        <v>6.79</v>
      </c>
      <c r="J29" s="49" t="s">
        <v>234</v>
      </c>
      <c r="K29" s="49">
        <v>6.58</v>
      </c>
      <c r="L29" s="49">
        <v>6.42</v>
      </c>
      <c r="M29" s="49">
        <v>6.55</v>
      </c>
      <c r="N29" s="49">
        <v>6.71</v>
      </c>
      <c r="O29" s="49">
        <v>6.6</v>
      </c>
      <c r="P29" s="49">
        <v>6.73</v>
      </c>
      <c r="Q29" s="49">
        <v>7.15</v>
      </c>
      <c r="R29" s="49">
        <v>6.52</v>
      </c>
      <c r="S29" s="49">
        <v>7.07</v>
      </c>
      <c r="T29" s="49" t="s">
        <v>234</v>
      </c>
      <c r="U29" s="49">
        <v>6.71</v>
      </c>
      <c r="V29" s="49">
        <v>6.39</v>
      </c>
      <c r="W29" s="49">
        <v>2.72</v>
      </c>
      <c r="X29" s="49">
        <v>2.04</v>
      </c>
      <c r="Y29" s="49">
        <v>1.52</v>
      </c>
      <c r="Z29" s="49" t="s">
        <v>234</v>
      </c>
      <c r="AA29" s="49">
        <v>1.39</v>
      </c>
      <c r="AB29" s="49">
        <v>1.07</v>
      </c>
      <c r="AC29" s="49">
        <v>0.86</v>
      </c>
      <c r="AD29" s="49">
        <v>0.79</v>
      </c>
      <c r="AE29" s="49">
        <v>1.55</v>
      </c>
      <c r="AF29" s="49" t="s">
        <v>230</v>
      </c>
      <c r="AG29" s="49"/>
    </row>
    <row r="30" spans="2:69" s="9" customFormat="1" x14ac:dyDescent="0.2">
      <c r="B30" s="42">
        <v>0.54166666666666663</v>
      </c>
      <c r="C30" s="49">
        <v>6.34</v>
      </c>
      <c r="D30" s="49">
        <v>7.28</v>
      </c>
      <c r="E30" s="49">
        <v>7.15</v>
      </c>
      <c r="F30" s="49">
        <v>6.5</v>
      </c>
      <c r="G30" s="49">
        <v>6.39</v>
      </c>
      <c r="H30" s="49">
        <v>7.05</v>
      </c>
      <c r="I30" s="49">
        <v>6.79</v>
      </c>
      <c r="J30" s="49" t="s">
        <v>234</v>
      </c>
      <c r="K30" s="49">
        <v>6.5</v>
      </c>
      <c r="L30" s="49">
        <v>6.26</v>
      </c>
      <c r="M30" s="49">
        <v>6.45</v>
      </c>
      <c r="N30" s="49">
        <v>6.63</v>
      </c>
      <c r="O30" s="49">
        <v>6.37</v>
      </c>
      <c r="P30" s="49">
        <v>6.47</v>
      </c>
      <c r="Q30" s="49">
        <v>6.81</v>
      </c>
      <c r="R30" s="49">
        <v>6.39</v>
      </c>
      <c r="S30" s="49">
        <v>6.79</v>
      </c>
      <c r="T30" s="49">
        <v>7.49</v>
      </c>
      <c r="U30" s="49">
        <v>6.65</v>
      </c>
      <c r="V30" s="49">
        <v>6.16</v>
      </c>
      <c r="W30" s="49">
        <v>2.7</v>
      </c>
      <c r="X30" s="49">
        <v>1.94</v>
      </c>
      <c r="Y30" s="49">
        <v>1.52</v>
      </c>
      <c r="Z30" s="49" t="s">
        <v>234</v>
      </c>
      <c r="AA30" s="49">
        <v>1.73</v>
      </c>
      <c r="AB30" s="49">
        <v>1</v>
      </c>
      <c r="AC30" s="49">
        <v>0.76</v>
      </c>
      <c r="AD30" s="49">
        <v>0.84</v>
      </c>
      <c r="AE30" s="49">
        <v>1.05</v>
      </c>
      <c r="AF30" s="49" t="s">
        <v>230</v>
      </c>
      <c r="AG30" s="49"/>
    </row>
    <row r="31" spans="2:69" s="9" customFormat="1" x14ac:dyDescent="0.2">
      <c r="B31" s="42">
        <v>0.58333333333333337</v>
      </c>
      <c r="C31" s="49">
        <v>6.29</v>
      </c>
      <c r="D31" s="49">
        <v>6.81</v>
      </c>
      <c r="E31" s="49">
        <v>6.65</v>
      </c>
      <c r="F31" s="49">
        <v>6.45</v>
      </c>
      <c r="G31" s="49">
        <v>6.5</v>
      </c>
      <c r="H31" s="49">
        <v>6.63</v>
      </c>
      <c r="I31" s="49">
        <v>6.76</v>
      </c>
      <c r="J31" s="49" t="s">
        <v>234</v>
      </c>
      <c r="K31" s="49">
        <v>6.45</v>
      </c>
      <c r="L31" s="49">
        <v>6.39</v>
      </c>
      <c r="M31" s="49">
        <v>6.34</v>
      </c>
      <c r="N31" s="49">
        <v>7.07</v>
      </c>
      <c r="O31" s="49">
        <v>6.26</v>
      </c>
      <c r="P31" s="49">
        <v>6.5</v>
      </c>
      <c r="Q31" s="49">
        <v>6.39</v>
      </c>
      <c r="R31" s="49">
        <v>6.39</v>
      </c>
      <c r="S31" s="49">
        <v>6.73</v>
      </c>
      <c r="T31" s="49">
        <v>6.81</v>
      </c>
      <c r="U31" s="49">
        <v>6.76</v>
      </c>
      <c r="V31" s="49">
        <v>6.1</v>
      </c>
      <c r="W31" s="49">
        <v>1.99</v>
      </c>
      <c r="X31" s="49">
        <v>1.68</v>
      </c>
      <c r="Y31" s="49">
        <v>1.57</v>
      </c>
      <c r="Z31" s="49" t="s">
        <v>234</v>
      </c>
      <c r="AA31" s="49">
        <v>1.55</v>
      </c>
      <c r="AB31" s="49">
        <v>1.36</v>
      </c>
      <c r="AC31" s="49">
        <v>0.71</v>
      </c>
      <c r="AD31" s="49">
        <v>0.63</v>
      </c>
      <c r="AE31" s="49">
        <v>1.21</v>
      </c>
      <c r="AF31" s="49">
        <v>0.5</v>
      </c>
      <c r="AG31" s="49"/>
    </row>
    <row r="32" spans="2:69" s="9" customFormat="1" x14ac:dyDescent="0.2">
      <c r="B32" s="42">
        <v>0.625</v>
      </c>
      <c r="C32" s="49">
        <v>6.31</v>
      </c>
      <c r="D32" s="49">
        <v>6.55</v>
      </c>
      <c r="E32" s="49">
        <v>6.5</v>
      </c>
      <c r="F32" s="49">
        <v>6.45</v>
      </c>
      <c r="G32" s="49">
        <v>6.55</v>
      </c>
      <c r="H32" s="49">
        <v>6.37</v>
      </c>
      <c r="I32" s="49">
        <v>6.29</v>
      </c>
      <c r="J32" s="49" t="s">
        <v>234</v>
      </c>
      <c r="K32" s="49">
        <v>6.39</v>
      </c>
      <c r="L32" s="49">
        <v>6.29</v>
      </c>
      <c r="M32" s="49">
        <v>6.24</v>
      </c>
      <c r="N32" s="49">
        <v>6.58</v>
      </c>
      <c r="O32" s="49">
        <v>6.34</v>
      </c>
      <c r="P32" s="49">
        <v>6.52</v>
      </c>
      <c r="Q32" s="49">
        <v>6.39</v>
      </c>
      <c r="R32" s="49">
        <v>6.39</v>
      </c>
      <c r="S32" s="49">
        <v>6.45</v>
      </c>
      <c r="T32" s="49">
        <v>6.6</v>
      </c>
      <c r="U32" s="49">
        <v>6.42</v>
      </c>
      <c r="V32" s="49">
        <v>6</v>
      </c>
      <c r="W32" s="49">
        <v>1.81</v>
      </c>
      <c r="X32" s="49">
        <v>1.62</v>
      </c>
      <c r="Y32" s="49">
        <v>1.49</v>
      </c>
      <c r="Z32" s="49" t="s">
        <v>234</v>
      </c>
      <c r="AA32" s="49">
        <v>1.55</v>
      </c>
      <c r="AB32" s="49">
        <v>1.18</v>
      </c>
      <c r="AC32" s="49">
        <v>1.02</v>
      </c>
      <c r="AD32" s="49">
        <v>0.55000000000000004</v>
      </c>
      <c r="AE32" s="49">
        <v>1</v>
      </c>
      <c r="AF32" s="49">
        <v>0.52</v>
      </c>
      <c r="AG32" s="49"/>
    </row>
    <row r="33" spans="2:36" s="9" customFormat="1" x14ac:dyDescent="0.2">
      <c r="B33" s="42">
        <v>0.66666666666666663</v>
      </c>
      <c r="C33" s="49">
        <v>6.26</v>
      </c>
      <c r="D33" s="49">
        <v>6.18</v>
      </c>
      <c r="E33" s="49">
        <v>6.58</v>
      </c>
      <c r="F33" s="49">
        <v>6.47</v>
      </c>
      <c r="G33" s="49">
        <v>6.39</v>
      </c>
      <c r="H33" s="49">
        <v>6.21</v>
      </c>
      <c r="I33" s="49">
        <v>6.52</v>
      </c>
      <c r="J33" s="49" t="s">
        <v>234</v>
      </c>
      <c r="K33" s="49">
        <v>6.24</v>
      </c>
      <c r="L33" s="49">
        <v>6.39</v>
      </c>
      <c r="M33" s="49">
        <v>6.29</v>
      </c>
      <c r="N33" s="49">
        <v>6.55</v>
      </c>
      <c r="O33" s="49">
        <v>6.34</v>
      </c>
      <c r="P33" s="49">
        <v>6.52</v>
      </c>
      <c r="Q33" s="49">
        <v>6.47</v>
      </c>
      <c r="R33" s="49">
        <v>6.42</v>
      </c>
      <c r="S33" s="49">
        <v>6.29</v>
      </c>
      <c r="T33" s="49">
        <v>6.58</v>
      </c>
      <c r="U33" s="49">
        <v>6.29</v>
      </c>
      <c r="V33" s="49">
        <v>6.58</v>
      </c>
      <c r="W33" s="49">
        <v>1.99</v>
      </c>
      <c r="X33" s="49">
        <v>1.55</v>
      </c>
      <c r="Y33" s="49">
        <v>1.55</v>
      </c>
      <c r="Z33" s="49" t="s">
        <v>234</v>
      </c>
      <c r="AA33" s="49">
        <v>1.44</v>
      </c>
      <c r="AB33" s="49">
        <v>1.1000000000000001</v>
      </c>
      <c r="AC33" s="49">
        <v>0.81</v>
      </c>
      <c r="AD33" s="49">
        <v>0.57999999999999996</v>
      </c>
      <c r="AE33" s="49">
        <v>0.76</v>
      </c>
      <c r="AF33" s="49">
        <v>0.52</v>
      </c>
      <c r="AG33" s="49"/>
    </row>
    <row r="34" spans="2:36" s="9" customFormat="1" x14ac:dyDescent="0.2">
      <c r="B34" s="42">
        <v>0.70833333333333337</v>
      </c>
      <c r="C34" s="49">
        <v>6.26</v>
      </c>
      <c r="D34" s="49">
        <v>6.31</v>
      </c>
      <c r="E34" s="49">
        <v>6.45</v>
      </c>
      <c r="F34" s="49">
        <v>6.34</v>
      </c>
      <c r="G34" s="49">
        <v>6.52</v>
      </c>
      <c r="H34" s="49">
        <v>6.31</v>
      </c>
      <c r="I34" s="49">
        <v>6.16</v>
      </c>
      <c r="J34" s="49">
        <v>10.17</v>
      </c>
      <c r="K34" s="49">
        <v>6.29</v>
      </c>
      <c r="L34" s="49">
        <v>6.31</v>
      </c>
      <c r="M34" s="49">
        <v>6.42</v>
      </c>
      <c r="N34" s="49">
        <v>6.58</v>
      </c>
      <c r="O34" s="49">
        <v>6.29</v>
      </c>
      <c r="P34" s="49">
        <v>6.71</v>
      </c>
      <c r="Q34" s="49">
        <v>6.5</v>
      </c>
      <c r="R34" s="49">
        <v>6.42</v>
      </c>
      <c r="S34" s="49">
        <v>6.18</v>
      </c>
      <c r="T34" s="49">
        <v>6.71</v>
      </c>
      <c r="U34" s="49">
        <v>6.39</v>
      </c>
      <c r="V34" s="49">
        <v>6.92</v>
      </c>
      <c r="W34" s="49">
        <v>1.83</v>
      </c>
      <c r="X34" s="49">
        <v>1.57</v>
      </c>
      <c r="Y34" s="49">
        <v>1.57</v>
      </c>
      <c r="Z34" s="49">
        <v>7</v>
      </c>
      <c r="AA34" s="49">
        <v>1.41</v>
      </c>
      <c r="AB34" s="49">
        <v>1</v>
      </c>
      <c r="AC34" s="49">
        <v>0.79</v>
      </c>
      <c r="AD34" s="49">
        <v>0.81</v>
      </c>
      <c r="AE34" s="49">
        <v>0.73</v>
      </c>
      <c r="AF34" s="49" t="s">
        <v>230</v>
      </c>
      <c r="AG34" s="49"/>
    </row>
    <row r="35" spans="2:36" s="9" customFormat="1" x14ac:dyDescent="0.2">
      <c r="B35" s="42">
        <v>0.75</v>
      </c>
      <c r="C35" s="49">
        <v>6.13</v>
      </c>
      <c r="D35" s="49">
        <v>6.21</v>
      </c>
      <c r="E35" s="49">
        <v>6.5</v>
      </c>
      <c r="F35" s="49">
        <v>6.18</v>
      </c>
      <c r="G35" s="49">
        <v>6.21</v>
      </c>
      <c r="H35" s="49">
        <v>6.34</v>
      </c>
      <c r="I35" s="49">
        <v>6.24</v>
      </c>
      <c r="J35" s="49">
        <v>6.89</v>
      </c>
      <c r="K35" s="49">
        <v>6.24</v>
      </c>
      <c r="L35" s="49">
        <v>6.18</v>
      </c>
      <c r="M35" s="49">
        <v>6.34</v>
      </c>
      <c r="N35" s="49">
        <v>7.18</v>
      </c>
      <c r="O35" s="49">
        <v>6.24</v>
      </c>
      <c r="P35" s="49">
        <v>8.44</v>
      </c>
      <c r="Q35" s="49">
        <v>6.47</v>
      </c>
      <c r="R35" s="49">
        <v>6.24</v>
      </c>
      <c r="S35" s="49">
        <v>6.1</v>
      </c>
      <c r="T35" s="49">
        <v>6.81</v>
      </c>
      <c r="U35" s="49">
        <v>6.39</v>
      </c>
      <c r="V35" s="49">
        <v>6.18</v>
      </c>
      <c r="W35" s="49">
        <v>1.57</v>
      </c>
      <c r="X35" s="49">
        <v>1.6</v>
      </c>
      <c r="Y35" s="49">
        <v>1.52</v>
      </c>
      <c r="Z35" s="49">
        <v>2.31</v>
      </c>
      <c r="AA35" s="49">
        <v>1.23</v>
      </c>
      <c r="AB35" s="49">
        <v>1.02</v>
      </c>
      <c r="AC35" s="49">
        <v>1.1000000000000001</v>
      </c>
      <c r="AD35" s="49">
        <v>0.63</v>
      </c>
      <c r="AE35" s="49">
        <v>0.79</v>
      </c>
      <c r="AF35" s="49" t="s">
        <v>230</v>
      </c>
      <c r="AG35" s="49"/>
    </row>
    <row r="36" spans="2:36" s="9" customFormat="1" x14ac:dyDescent="0.2">
      <c r="B36" s="42">
        <v>0.79166666666666663</v>
      </c>
      <c r="C36" s="49">
        <v>6.26</v>
      </c>
      <c r="D36" s="49">
        <v>6.31</v>
      </c>
      <c r="E36" s="49">
        <v>6.29</v>
      </c>
      <c r="F36" s="49">
        <v>6.26</v>
      </c>
      <c r="G36" s="49">
        <v>6.16</v>
      </c>
      <c r="H36" s="49">
        <v>6.79</v>
      </c>
      <c r="I36" s="49">
        <v>6.13</v>
      </c>
      <c r="J36" s="49">
        <v>6.6</v>
      </c>
      <c r="K36" s="49">
        <v>6.21</v>
      </c>
      <c r="L36" s="49">
        <v>6.31</v>
      </c>
      <c r="M36" s="49">
        <v>7.52</v>
      </c>
      <c r="N36" s="49">
        <v>13.49</v>
      </c>
      <c r="O36" s="49">
        <v>6.31</v>
      </c>
      <c r="P36" s="49">
        <v>14.17</v>
      </c>
      <c r="Q36" s="49">
        <v>6.29</v>
      </c>
      <c r="R36" s="49">
        <v>6.18</v>
      </c>
      <c r="S36" s="49">
        <v>6.24</v>
      </c>
      <c r="T36" s="49">
        <v>6.86</v>
      </c>
      <c r="U36" s="49">
        <v>6.71</v>
      </c>
      <c r="V36" s="49">
        <v>6.16</v>
      </c>
      <c r="W36" s="49">
        <v>1.52</v>
      </c>
      <c r="X36" s="49">
        <v>1.81</v>
      </c>
      <c r="Y36" s="49">
        <v>1.39</v>
      </c>
      <c r="Z36" s="49">
        <v>1.86</v>
      </c>
      <c r="AA36" s="49">
        <v>1.31</v>
      </c>
      <c r="AB36" s="49">
        <v>1.07</v>
      </c>
      <c r="AC36" s="49">
        <v>0.84</v>
      </c>
      <c r="AD36" s="49">
        <v>0.79</v>
      </c>
      <c r="AE36" s="49">
        <v>0.79</v>
      </c>
      <c r="AF36" s="49">
        <v>0.47</v>
      </c>
      <c r="AG36" s="49"/>
    </row>
    <row r="37" spans="2:36" s="9" customFormat="1" x14ac:dyDescent="0.2">
      <c r="B37" s="42">
        <v>0.83333333333333337</v>
      </c>
      <c r="C37" s="49">
        <v>6.34</v>
      </c>
      <c r="D37" s="49">
        <v>6.08</v>
      </c>
      <c r="E37" s="49">
        <v>6.31</v>
      </c>
      <c r="F37" s="49">
        <v>6.45</v>
      </c>
      <c r="G37" s="49">
        <v>6.21</v>
      </c>
      <c r="H37" s="49">
        <v>6.5</v>
      </c>
      <c r="I37" s="49">
        <v>6.16</v>
      </c>
      <c r="J37" s="49">
        <v>6.63</v>
      </c>
      <c r="K37" s="49">
        <v>6.29</v>
      </c>
      <c r="L37" s="49">
        <v>6.29</v>
      </c>
      <c r="M37" s="49">
        <v>6.52</v>
      </c>
      <c r="N37" s="49">
        <v>7.13</v>
      </c>
      <c r="O37" s="49">
        <v>6.13</v>
      </c>
      <c r="P37" s="49">
        <v>7.13</v>
      </c>
      <c r="Q37" s="49">
        <v>6.34</v>
      </c>
      <c r="R37" s="49">
        <v>6.26</v>
      </c>
      <c r="S37" s="49">
        <v>6.26</v>
      </c>
      <c r="T37" s="49">
        <v>6.84</v>
      </c>
      <c r="U37" s="49">
        <v>6.24</v>
      </c>
      <c r="V37" s="49">
        <v>6.08</v>
      </c>
      <c r="W37" s="49">
        <v>1.83</v>
      </c>
      <c r="X37" s="49">
        <v>1.68</v>
      </c>
      <c r="Y37" s="49">
        <v>1.36</v>
      </c>
      <c r="Z37" s="49">
        <v>1.7</v>
      </c>
      <c r="AA37" s="49">
        <v>1.34</v>
      </c>
      <c r="AB37" s="49">
        <v>1.18</v>
      </c>
      <c r="AC37" s="49">
        <v>0.71</v>
      </c>
      <c r="AD37" s="49">
        <v>0.76</v>
      </c>
      <c r="AE37" s="49">
        <v>0.79</v>
      </c>
      <c r="AF37" s="49">
        <v>0.63</v>
      </c>
      <c r="AG37" s="49"/>
    </row>
    <row r="38" spans="2:36" s="9" customFormat="1" x14ac:dyDescent="0.2">
      <c r="B38" s="42">
        <v>0.875</v>
      </c>
      <c r="C38" s="49">
        <v>6.42</v>
      </c>
      <c r="D38" s="49">
        <v>6.26</v>
      </c>
      <c r="E38" s="49">
        <v>6.26</v>
      </c>
      <c r="F38" s="49">
        <v>6.52</v>
      </c>
      <c r="G38" s="49">
        <v>7.07</v>
      </c>
      <c r="H38" s="49">
        <v>6.34</v>
      </c>
      <c r="I38" s="49">
        <v>6.24</v>
      </c>
      <c r="J38" s="49">
        <v>7.44</v>
      </c>
      <c r="K38" s="49">
        <v>10.98</v>
      </c>
      <c r="L38" s="49">
        <v>6.37</v>
      </c>
      <c r="M38" s="49">
        <v>6.89</v>
      </c>
      <c r="N38" s="49">
        <v>6.79</v>
      </c>
      <c r="O38" s="49">
        <v>6.24</v>
      </c>
      <c r="P38" s="49">
        <v>11.42</v>
      </c>
      <c r="Q38" s="49">
        <v>6.39</v>
      </c>
      <c r="R38" s="49">
        <v>15.35</v>
      </c>
      <c r="S38" s="49">
        <v>6.24</v>
      </c>
      <c r="T38" s="49">
        <v>7.81</v>
      </c>
      <c r="U38" s="49">
        <v>6.29</v>
      </c>
      <c r="V38" s="49">
        <v>5.92</v>
      </c>
      <c r="W38" s="49">
        <v>1.81</v>
      </c>
      <c r="X38" s="49">
        <v>2.1</v>
      </c>
      <c r="Y38" s="49">
        <v>1.41</v>
      </c>
      <c r="Z38" s="49">
        <v>2.44</v>
      </c>
      <c r="AA38" s="49">
        <v>2.57</v>
      </c>
      <c r="AB38" s="49">
        <v>1.1000000000000001</v>
      </c>
      <c r="AC38" s="49">
        <v>0.68</v>
      </c>
      <c r="AD38" s="49">
        <v>7.73</v>
      </c>
      <c r="AE38" s="49">
        <v>0.76</v>
      </c>
      <c r="AF38" s="49">
        <v>0.68</v>
      </c>
      <c r="AG38" s="49"/>
    </row>
    <row r="39" spans="2:36" s="9" customFormat="1" x14ac:dyDescent="0.2">
      <c r="B39" s="42">
        <v>0.91666666666666663</v>
      </c>
      <c r="C39" s="49">
        <v>6.24</v>
      </c>
      <c r="D39" s="49">
        <v>7.05</v>
      </c>
      <c r="E39" s="49">
        <v>6.29</v>
      </c>
      <c r="F39" s="49">
        <v>6.55</v>
      </c>
      <c r="G39" s="49">
        <v>11.21</v>
      </c>
      <c r="H39" s="49">
        <v>6.31</v>
      </c>
      <c r="I39" s="49">
        <v>6.81</v>
      </c>
      <c r="J39" s="49">
        <v>6.58</v>
      </c>
      <c r="K39" s="49">
        <v>10.9</v>
      </c>
      <c r="L39" s="49">
        <v>6.45</v>
      </c>
      <c r="M39" s="49">
        <v>7.2</v>
      </c>
      <c r="N39" s="49">
        <v>6.5</v>
      </c>
      <c r="O39" s="49">
        <v>6.18</v>
      </c>
      <c r="P39" s="49">
        <v>13.78</v>
      </c>
      <c r="Q39" s="49">
        <v>6.55</v>
      </c>
      <c r="R39" s="49">
        <v>15.77</v>
      </c>
      <c r="S39" s="49">
        <v>6.45</v>
      </c>
      <c r="T39" s="49">
        <v>9.1999999999999993</v>
      </c>
      <c r="U39" s="49">
        <v>7.55</v>
      </c>
      <c r="V39" s="49">
        <v>6.05</v>
      </c>
      <c r="W39" s="49">
        <v>1.76</v>
      </c>
      <c r="X39" s="49">
        <v>2.31</v>
      </c>
      <c r="Y39" s="49">
        <v>1.49</v>
      </c>
      <c r="Z39" s="49">
        <v>1.78</v>
      </c>
      <c r="AA39" s="49">
        <v>11.27</v>
      </c>
      <c r="AB39" s="49">
        <v>1</v>
      </c>
      <c r="AC39" s="49">
        <v>0.84</v>
      </c>
      <c r="AD39" s="49">
        <v>3.72</v>
      </c>
      <c r="AE39" s="49">
        <v>1.62</v>
      </c>
      <c r="AF39" s="49">
        <v>0.79</v>
      </c>
      <c r="AG39" s="49"/>
    </row>
    <row r="40" spans="2:36" s="9" customFormat="1" x14ac:dyDescent="0.2">
      <c r="B40" s="42">
        <v>0.95833333333333337</v>
      </c>
      <c r="C40" s="49">
        <v>7.86</v>
      </c>
      <c r="D40" s="49">
        <v>6.31</v>
      </c>
      <c r="E40" s="49">
        <v>6.34</v>
      </c>
      <c r="F40" s="49">
        <v>6.71</v>
      </c>
      <c r="G40" s="49">
        <v>9.07</v>
      </c>
      <c r="H40" s="49">
        <v>6.58</v>
      </c>
      <c r="I40" s="49">
        <v>6.42</v>
      </c>
      <c r="J40" s="49">
        <v>6.6</v>
      </c>
      <c r="K40" s="49">
        <v>6.71</v>
      </c>
      <c r="L40" s="49">
        <v>6.5</v>
      </c>
      <c r="M40" s="49">
        <v>6.55</v>
      </c>
      <c r="N40" s="49">
        <v>6.52</v>
      </c>
      <c r="O40" s="49">
        <v>6.34</v>
      </c>
      <c r="P40" s="49">
        <v>7.05</v>
      </c>
      <c r="Q40" s="49">
        <v>6.24</v>
      </c>
      <c r="R40" s="49">
        <v>25.57</v>
      </c>
      <c r="S40" s="49">
        <v>9.25</v>
      </c>
      <c r="T40" s="49">
        <v>6.89</v>
      </c>
      <c r="U40" s="49">
        <v>7.36</v>
      </c>
      <c r="V40" s="49">
        <v>5.84</v>
      </c>
      <c r="W40" s="49">
        <v>1.73</v>
      </c>
      <c r="X40" s="49">
        <v>1.73</v>
      </c>
      <c r="Y40" s="49">
        <v>2.99</v>
      </c>
      <c r="Z40" s="49">
        <v>1.57</v>
      </c>
      <c r="AA40" s="49">
        <v>3.51</v>
      </c>
      <c r="AB40" s="49">
        <v>1.05</v>
      </c>
      <c r="AC40" s="49">
        <v>1.02</v>
      </c>
      <c r="AD40" s="49">
        <v>5.5</v>
      </c>
      <c r="AE40" s="49">
        <v>3.43</v>
      </c>
      <c r="AF40" s="49">
        <v>0.76</v>
      </c>
      <c r="AG40" s="49"/>
    </row>
    <row r="41" spans="2:36" s="10" customFormat="1" ht="33" customHeight="1" x14ac:dyDescent="0.2">
      <c r="B41" s="43" t="s">
        <v>256</v>
      </c>
      <c r="C41" s="209">
        <v>6.5</v>
      </c>
      <c r="D41" s="209">
        <v>7.5</v>
      </c>
      <c r="E41" s="209">
        <v>7.1</v>
      </c>
      <c r="F41" s="209">
        <v>6.6</v>
      </c>
      <c r="G41" s="209">
        <v>6.7</v>
      </c>
      <c r="H41" s="209">
        <v>6.9</v>
      </c>
      <c r="I41" s="209">
        <v>7.2</v>
      </c>
      <c r="J41" s="209" t="s">
        <v>230</v>
      </c>
      <c r="K41" s="209">
        <v>7</v>
      </c>
      <c r="L41" s="209">
        <v>6.8</v>
      </c>
      <c r="M41" s="209">
        <v>6.6</v>
      </c>
      <c r="N41" s="209">
        <v>7.1</v>
      </c>
      <c r="O41" s="209">
        <v>6.4</v>
      </c>
      <c r="P41" s="209">
        <v>8.1999999999999993</v>
      </c>
      <c r="Q41" s="209">
        <v>7.7</v>
      </c>
      <c r="R41" s="209">
        <v>8.1</v>
      </c>
      <c r="S41" s="209">
        <v>7.7</v>
      </c>
      <c r="T41" s="209">
        <v>7</v>
      </c>
      <c r="U41" s="209">
        <v>6.6</v>
      </c>
      <c r="V41" s="209">
        <v>6.2</v>
      </c>
      <c r="W41" s="209">
        <v>3.7</v>
      </c>
      <c r="X41" s="209">
        <v>1.9</v>
      </c>
      <c r="Y41" s="209">
        <v>1.6</v>
      </c>
      <c r="Z41" s="209" t="s">
        <v>230</v>
      </c>
      <c r="AA41" s="209">
        <v>2</v>
      </c>
      <c r="AB41" s="209">
        <v>1.2</v>
      </c>
      <c r="AC41" s="209">
        <v>0.9</v>
      </c>
      <c r="AD41" s="209">
        <v>1.4</v>
      </c>
      <c r="AE41" s="209">
        <v>1.9</v>
      </c>
      <c r="AF41" s="209">
        <v>0.9</v>
      </c>
      <c r="AG41" s="209"/>
      <c r="AH41" s="48"/>
      <c r="AI41" s="48"/>
      <c r="AJ41" s="48"/>
    </row>
    <row r="42" spans="2:36" s="10" customFormat="1" ht="27" customHeight="1" x14ac:dyDescent="0.2">
      <c r="B42" s="208" t="s">
        <v>257</v>
      </c>
      <c r="C42" s="234" t="s">
        <v>259</v>
      </c>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3"/>
    </row>
    <row r="43" spans="2:36" ht="12" customHeight="1" x14ac:dyDescent="0.2">
      <c r="B43" s="14" t="s">
        <v>228</v>
      </c>
    </row>
    <row r="44" spans="2:36" ht="12" customHeight="1" x14ac:dyDescent="0.2">
      <c r="B44" s="14" t="s">
        <v>243</v>
      </c>
    </row>
    <row r="45" spans="2:36" x14ac:dyDescent="0.2">
      <c r="B45" s="14" t="s">
        <v>272</v>
      </c>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row r="47" spans="2:36" x14ac:dyDescent="0.2">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sheetData>
  <mergeCells count="7">
    <mergeCell ref="C42:AG42"/>
    <mergeCell ref="B2:E4"/>
    <mergeCell ref="F2:AG4"/>
    <mergeCell ref="B6:C6"/>
    <mergeCell ref="F6:AG6"/>
    <mergeCell ref="B10:AG10"/>
    <mergeCell ref="V14:W14"/>
  </mergeCells>
  <conditionalFormatting sqref="C41:AG41">
    <cfRule type="cellIs" dxfId="62" priority="14" operator="greaterThan">
      <formula>365</formula>
    </cfRule>
  </conditionalFormatting>
  <conditionalFormatting sqref="C17:AG41">
    <cfRule type="containsText" dxfId="61" priority="6" operator="containsText" text="MA">
      <formula>NOT(ISERROR(SEARCH("MA",C17)))</formula>
    </cfRule>
    <cfRule type="containsText" dxfId="60" priority="10" operator="containsText" text="EE">
      <formula>NOT(ISERROR(SEARCH("EE",C17)))</formula>
    </cfRule>
    <cfRule type="containsText" dxfId="59" priority="12" operator="containsText" text="IE">
      <formula>NOT(ISERROR(SEARCH("IE",C17)))</formula>
    </cfRule>
    <cfRule type="containsText" dxfId="58" priority="13" operator="containsText" text="ID">
      <formula>NOT(ISERROR(SEARCH("ID",C17)))</formula>
    </cfRule>
  </conditionalFormatting>
  <conditionalFormatting sqref="AK21:AL21">
    <cfRule type="cellIs" dxfId="57" priority="11" operator="greaterThanOrEqual">
      <formula>365</formula>
    </cfRule>
  </conditionalFormatting>
  <conditionalFormatting sqref="AP21">
    <cfRule type="cellIs" dxfId="56" priority="9" operator="greaterThanOrEqual">
      <formula>365</formula>
    </cfRule>
  </conditionalFormatting>
  <conditionalFormatting sqref="C47:AF47">
    <cfRule type="cellIs" dxfId="55" priority="8" operator="greaterThanOrEqual">
      <formula>365</formula>
    </cfRule>
  </conditionalFormatting>
  <conditionalFormatting sqref="D46:AG46">
    <cfRule type="cellIs" dxfId="54" priority="7"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9ED74-1EB3-4DC4-94C0-872938B1213C}">
  <dimension ref="B1:BQ47"/>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270</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263</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264</v>
      </c>
      <c r="G14" s="39"/>
      <c r="H14" s="39"/>
      <c r="I14" s="39"/>
      <c r="J14" s="39"/>
      <c r="K14" s="39"/>
      <c r="L14" s="39"/>
      <c r="M14" s="39"/>
      <c r="N14" s="39"/>
      <c r="O14" s="39"/>
      <c r="P14" s="39"/>
      <c r="Q14" s="36" t="s">
        <v>2</v>
      </c>
      <c r="R14" s="36"/>
      <c r="S14" s="36"/>
      <c r="T14" s="36"/>
      <c r="U14" s="36"/>
      <c r="V14" s="239" t="s">
        <v>265</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4.78</v>
      </c>
      <c r="D17" s="49">
        <v>5.7</v>
      </c>
      <c r="E17" s="49">
        <v>5.21</v>
      </c>
      <c r="F17" s="49">
        <v>6.51</v>
      </c>
      <c r="G17" s="49">
        <v>4.63</v>
      </c>
      <c r="H17" s="49">
        <v>4.59</v>
      </c>
      <c r="I17" s="49">
        <v>4.07</v>
      </c>
      <c r="J17" s="49">
        <v>7.08</v>
      </c>
      <c r="K17" s="49">
        <v>3.98</v>
      </c>
      <c r="L17" s="49">
        <v>6.92</v>
      </c>
      <c r="M17" s="49">
        <v>6.05</v>
      </c>
      <c r="N17" s="49">
        <v>5.05</v>
      </c>
      <c r="O17" s="49">
        <v>6.76</v>
      </c>
      <c r="P17" s="49">
        <v>5.87</v>
      </c>
      <c r="Q17" s="49">
        <v>5.12</v>
      </c>
      <c r="R17" s="49">
        <v>8.49</v>
      </c>
      <c r="S17" s="49">
        <v>3.6</v>
      </c>
      <c r="T17" s="49">
        <v>5.74</v>
      </c>
      <c r="U17" s="49">
        <v>19.03</v>
      </c>
      <c r="V17" s="49">
        <v>4.59</v>
      </c>
      <c r="W17" s="49">
        <v>5.13</v>
      </c>
      <c r="X17" s="49">
        <v>3.92</v>
      </c>
      <c r="Y17" s="49">
        <v>5.74</v>
      </c>
      <c r="Z17" s="49">
        <v>6.6</v>
      </c>
      <c r="AA17" s="49">
        <v>5.88</v>
      </c>
      <c r="AB17" s="49">
        <v>5.46</v>
      </c>
      <c r="AC17" s="49">
        <v>4.0599999999999996</v>
      </c>
      <c r="AD17" s="49">
        <v>5.7</v>
      </c>
      <c r="AE17" s="49">
        <v>5.28</v>
      </c>
      <c r="AF17" s="49">
        <v>6.07</v>
      </c>
      <c r="AG17" s="49"/>
    </row>
    <row r="18" spans="2:69" s="9" customFormat="1" x14ac:dyDescent="0.2">
      <c r="B18" s="42">
        <v>4.1666666666666664E-2</v>
      </c>
      <c r="C18" s="49">
        <v>5.74</v>
      </c>
      <c r="D18" s="49">
        <v>5.03</v>
      </c>
      <c r="E18" s="49">
        <v>4.93</v>
      </c>
      <c r="F18" s="49">
        <v>5.5</v>
      </c>
      <c r="G18" s="49">
        <v>5.46</v>
      </c>
      <c r="H18" s="49">
        <v>4.34</v>
      </c>
      <c r="I18" s="49">
        <v>4.1100000000000003</v>
      </c>
      <c r="J18" s="49">
        <v>11.61</v>
      </c>
      <c r="K18" s="49">
        <v>16.329999999999998</v>
      </c>
      <c r="L18" s="49">
        <v>6.45</v>
      </c>
      <c r="M18" s="49">
        <v>5.28</v>
      </c>
      <c r="N18" s="49">
        <v>18.86</v>
      </c>
      <c r="O18" s="49">
        <v>6.48</v>
      </c>
      <c r="P18" s="49">
        <v>5.07</v>
      </c>
      <c r="Q18" s="49">
        <v>4.66</v>
      </c>
      <c r="R18" s="49">
        <v>3.89</v>
      </c>
      <c r="S18" s="49">
        <v>3.77</v>
      </c>
      <c r="T18" s="49">
        <v>10.86</v>
      </c>
      <c r="U18" s="49">
        <v>4.6100000000000003</v>
      </c>
      <c r="V18" s="49">
        <v>4.84</v>
      </c>
      <c r="W18" s="49">
        <v>5.73</v>
      </c>
      <c r="X18" s="49">
        <v>4.3</v>
      </c>
      <c r="Y18" s="49">
        <v>5.23</v>
      </c>
      <c r="Z18" s="49">
        <v>9.6</v>
      </c>
      <c r="AA18" s="49">
        <v>6.09</v>
      </c>
      <c r="AB18" s="49">
        <v>5.28</v>
      </c>
      <c r="AC18" s="49">
        <v>4.07</v>
      </c>
      <c r="AD18" s="49">
        <v>5.42</v>
      </c>
      <c r="AE18" s="49">
        <v>5.81</v>
      </c>
      <c r="AF18" s="49">
        <v>6.48</v>
      </c>
      <c r="AG18" s="49"/>
    </row>
    <row r="19" spans="2:69" s="9" customFormat="1" x14ac:dyDescent="0.2">
      <c r="B19" s="42">
        <v>8.3333333333333329E-2</v>
      </c>
      <c r="C19" s="49">
        <v>5.6</v>
      </c>
      <c r="D19" s="49">
        <v>4.78</v>
      </c>
      <c r="E19" s="49">
        <v>6.55</v>
      </c>
      <c r="F19" s="49">
        <v>4.95</v>
      </c>
      <c r="G19" s="49">
        <v>4.99</v>
      </c>
      <c r="H19" s="49">
        <v>4.1100000000000003</v>
      </c>
      <c r="I19" s="49">
        <v>10.88</v>
      </c>
      <c r="J19" s="49">
        <v>3.91</v>
      </c>
      <c r="K19" s="49">
        <v>4.71</v>
      </c>
      <c r="L19" s="49">
        <v>5.71</v>
      </c>
      <c r="M19" s="49">
        <v>6.57</v>
      </c>
      <c r="N19" s="49">
        <v>8.19</v>
      </c>
      <c r="O19" s="49">
        <v>4.24</v>
      </c>
      <c r="P19" s="49">
        <v>4.6399999999999997</v>
      </c>
      <c r="Q19" s="49">
        <v>4.32</v>
      </c>
      <c r="R19" s="49">
        <v>7.12</v>
      </c>
      <c r="S19" s="49">
        <v>4.43</v>
      </c>
      <c r="T19" s="49">
        <v>24.26</v>
      </c>
      <c r="U19" s="49">
        <v>3.99</v>
      </c>
      <c r="V19" s="49">
        <v>5</v>
      </c>
      <c r="W19" s="49">
        <v>5.32</v>
      </c>
      <c r="X19" s="49">
        <v>4.7</v>
      </c>
      <c r="Y19" s="49">
        <v>5.53</v>
      </c>
      <c r="Z19" s="49">
        <v>7.94</v>
      </c>
      <c r="AA19" s="49">
        <v>6.12</v>
      </c>
      <c r="AB19" s="49">
        <v>5.52</v>
      </c>
      <c r="AC19" s="49">
        <v>4.18</v>
      </c>
      <c r="AD19" s="49">
        <v>4.9800000000000004</v>
      </c>
      <c r="AE19" s="49">
        <v>6.52</v>
      </c>
      <c r="AF19" s="49">
        <v>8.9700000000000006</v>
      </c>
      <c r="AG19" s="49"/>
    </row>
    <row r="20" spans="2:69" s="9" customFormat="1" x14ac:dyDescent="0.2">
      <c r="B20" s="42">
        <v>0.125</v>
      </c>
      <c r="C20" s="49">
        <v>4.88</v>
      </c>
      <c r="D20" s="49">
        <v>3.99</v>
      </c>
      <c r="E20" s="49">
        <v>7.48</v>
      </c>
      <c r="F20" s="49">
        <v>4.46</v>
      </c>
      <c r="G20" s="49">
        <v>8.2100000000000009</v>
      </c>
      <c r="H20" s="49">
        <v>4.25</v>
      </c>
      <c r="I20" s="49">
        <v>8.7799999999999994</v>
      </c>
      <c r="J20" s="49">
        <v>3.98</v>
      </c>
      <c r="K20" s="49">
        <v>6.76</v>
      </c>
      <c r="L20" s="49">
        <v>5.71</v>
      </c>
      <c r="M20" s="49">
        <v>5.2</v>
      </c>
      <c r="N20" s="49">
        <v>5.48</v>
      </c>
      <c r="O20" s="49">
        <v>4.0599999999999996</v>
      </c>
      <c r="P20" s="49">
        <v>6.44</v>
      </c>
      <c r="Q20" s="49">
        <v>4.24</v>
      </c>
      <c r="R20" s="49">
        <v>6.26</v>
      </c>
      <c r="S20" s="49">
        <v>17.239999999999998</v>
      </c>
      <c r="T20" s="49">
        <v>6.8</v>
      </c>
      <c r="U20" s="49">
        <v>4.09</v>
      </c>
      <c r="V20" s="49">
        <v>4.0999999999999996</v>
      </c>
      <c r="W20" s="49">
        <v>4.18</v>
      </c>
      <c r="X20" s="49">
        <v>4.2300000000000004</v>
      </c>
      <c r="Y20" s="49">
        <v>6.26</v>
      </c>
      <c r="Z20" s="49">
        <v>5.98</v>
      </c>
      <c r="AA20" s="49">
        <v>5.62</v>
      </c>
      <c r="AB20" s="49">
        <v>5.78</v>
      </c>
      <c r="AC20" s="49">
        <v>4.7699999999999996</v>
      </c>
      <c r="AD20" s="49">
        <v>5.07</v>
      </c>
      <c r="AE20" s="49">
        <v>6.27</v>
      </c>
      <c r="AF20" s="49">
        <v>8.3000000000000007</v>
      </c>
      <c r="AG20" s="49"/>
    </row>
    <row r="21" spans="2:69" s="9" customFormat="1" x14ac:dyDescent="0.2">
      <c r="B21" s="42">
        <v>0.16666666666666666</v>
      </c>
      <c r="C21" s="49">
        <v>3.71</v>
      </c>
      <c r="D21" s="49">
        <v>4.07</v>
      </c>
      <c r="E21" s="49">
        <v>6.56</v>
      </c>
      <c r="F21" s="49">
        <v>4.3499999999999996</v>
      </c>
      <c r="G21" s="49">
        <v>5.09</v>
      </c>
      <c r="H21" s="49">
        <v>4.34</v>
      </c>
      <c r="I21" s="49">
        <v>4.32</v>
      </c>
      <c r="J21" s="49">
        <v>4.3099999999999996</v>
      </c>
      <c r="K21" s="49">
        <v>5.2</v>
      </c>
      <c r="L21" s="49">
        <v>5.25</v>
      </c>
      <c r="M21" s="49">
        <v>4.57</v>
      </c>
      <c r="N21" s="49">
        <v>5.5</v>
      </c>
      <c r="O21" s="49">
        <v>4</v>
      </c>
      <c r="P21" s="49">
        <v>5.96</v>
      </c>
      <c r="Q21" s="49">
        <v>4.57</v>
      </c>
      <c r="R21" s="49">
        <v>4.4800000000000004</v>
      </c>
      <c r="S21" s="49">
        <v>12.41</v>
      </c>
      <c r="T21" s="49">
        <v>6.7</v>
      </c>
      <c r="U21" s="49">
        <v>3.99</v>
      </c>
      <c r="V21" s="49">
        <v>3.93</v>
      </c>
      <c r="W21" s="49">
        <v>4.8899999999999997</v>
      </c>
      <c r="X21" s="49">
        <v>4.7300000000000004</v>
      </c>
      <c r="Y21" s="49">
        <v>6.24</v>
      </c>
      <c r="Z21" s="49">
        <v>5.66</v>
      </c>
      <c r="AA21" s="49">
        <v>5.34</v>
      </c>
      <c r="AB21" s="49">
        <v>6.32</v>
      </c>
      <c r="AC21" s="49">
        <v>4.8099999999999996</v>
      </c>
      <c r="AD21" s="49">
        <v>5.62</v>
      </c>
      <c r="AE21" s="49">
        <v>5.82</v>
      </c>
      <c r="AF21" s="49">
        <v>6.69</v>
      </c>
      <c r="AG21" s="49"/>
      <c r="AK21" s="206"/>
      <c r="AL21" s="206"/>
      <c r="AP21" s="206"/>
      <c r="BJ21" s="10"/>
      <c r="BK21" s="10"/>
      <c r="BL21" s="5"/>
      <c r="BM21" s="5"/>
      <c r="BN21" s="5"/>
      <c r="BO21" s="5"/>
      <c r="BP21" s="5"/>
      <c r="BQ21"/>
    </row>
    <row r="22" spans="2:69" s="9" customFormat="1" x14ac:dyDescent="0.2">
      <c r="B22" s="42">
        <v>0.20833333333333334</v>
      </c>
      <c r="C22" s="49">
        <v>3.75</v>
      </c>
      <c r="D22" s="49">
        <v>4.5599999999999996</v>
      </c>
      <c r="E22" s="49">
        <v>6.84</v>
      </c>
      <c r="F22" s="49">
        <v>4.7699999999999996</v>
      </c>
      <c r="G22" s="49">
        <v>4.95</v>
      </c>
      <c r="H22" s="49">
        <v>4.43</v>
      </c>
      <c r="I22" s="49">
        <v>4.3099999999999996</v>
      </c>
      <c r="J22" s="49">
        <v>4.96</v>
      </c>
      <c r="K22" s="49">
        <v>6.39</v>
      </c>
      <c r="L22" s="49">
        <v>4.7</v>
      </c>
      <c r="M22" s="49">
        <v>5.0599999999999996</v>
      </c>
      <c r="N22" s="49">
        <v>6.34</v>
      </c>
      <c r="O22" s="49">
        <v>3.89</v>
      </c>
      <c r="P22" s="49">
        <v>4.96</v>
      </c>
      <c r="Q22" s="49">
        <v>5.13</v>
      </c>
      <c r="R22" s="49">
        <v>4.17</v>
      </c>
      <c r="S22" s="49">
        <v>4.7300000000000004</v>
      </c>
      <c r="T22" s="49">
        <v>4.92</v>
      </c>
      <c r="U22" s="49">
        <v>4.17</v>
      </c>
      <c r="V22" s="49">
        <v>3.73</v>
      </c>
      <c r="W22" s="49">
        <v>5.85</v>
      </c>
      <c r="X22" s="49">
        <v>4.91</v>
      </c>
      <c r="Y22" s="49">
        <v>5.2</v>
      </c>
      <c r="Z22" s="49">
        <v>6.07</v>
      </c>
      <c r="AA22" s="49">
        <v>4.78</v>
      </c>
      <c r="AB22" s="49">
        <v>6.14</v>
      </c>
      <c r="AC22" s="49">
        <v>4.88</v>
      </c>
      <c r="AD22" s="49">
        <v>4.66</v>
      </c>
      <c r="AE22" s="49">
        <v>5.56</v>
      </c>
      <c r="AF22" s="49">
        <v>8.2100000000000009</v>
      </c>
      <c r="AG22" s="49"/>
    </row>
    <row r="23" spans="2:69" s="9" customFormat="1" x14ac:dyDescent="0.2">
      <c r="B23" s="42">
        <v>0.25</v>
      </c>
      <c r="C23" s="49">
        <v>3.7</v>
      </c>
      <c r="D23" s="49">
        <v>4.93</v>
      </c>
      <c r="E23" s="49">
        <v>6.74</v>
      </c>
      <c r="F23" s="49">
        <v>5.41</v>
      </c>
      <c r="G23" s="49">
        <v>4.0599999999999996</v>
      </c>
      <c r="H23" s="49">
        <v>4.42</v>
      </c>
      <c r="I23" s="49">
        <v>4.46</v>
      </c>
      <c r="J23" s="49">
        <v>4.2699999999999996</v>
      </c>
      <c r="K23" s="49">
        <v>6.42</v>
      </c>
      <c r="L23" s="49">
        <v>4.43</v>
      </c>
      <c r="M23" s="49">
        <v>5.14</v>
      </c>
      <c r="N23" s="49">
        <v>5.64</v>
      </c>
      <c r="O23" s="49">
        <v>4.24</v>
      </c>
      <c r="P23" s="49">
        <v>4.5999999999999996</v>
      </c>
      <c r="Q23" s="49">
        <v>5.12</v>
      </c>
      <c r="R23" s="49">
        <v>4.0999999999999996</v>
      </c>
      <c r="S23" s="49">
        <v>4.74</v>
      </c>
      <c r="T23" s="49">
        <v>5.82</v>
      </c>
      <c r="U23" s="49">
        <v>4.66</v>
      </c>
      <c r="V23" s="49">
        <v>3.63</v>
      </c>
      <c r="W23" s="49">
        <v>4.2</v>
      </c>
      <c r="X23" s="49">
        <v>4.41</v>
      </c>
      <c r="Y23" s="49">
        <v>4.9800000000000004</v>
      </c>
      <c r="Z23" s="49">
        <v>5.38</v>
      </c>
      <c r="AA23" s="49">
        <v>4.3899999999999997</v>
      </c>
      <c r="AB23" s="49">
        <v>5.0199999999999996</v>
      </c>
      <c r="AC23" s="49">
        <v>4.6100000000000003</v>
      </c>
      <c r="AD23" s="49">
        <v>4.8</v>
      </c>
      <c r="AE23" s="49">
        <v>5.84</v>
      </c>
      <c r="AF23" s="49">
        <v>9.24</v>
      </c>
      <c r="AG23" s="49"/>
    </row>
    <row r="24" spans="2:69" s="9" customFormat="1" x14ac:dyDescent="0.2">
      <c r="B24" s="42">
        <v>0.29166666666666669</v>
      </c>
      <c r="C24" s="49">
        <v>3.54</v>
      </c>
      <c r="D24" s="49">
        <v>5.57</v>
      </c>
      <c r="E24" s="49">
        <v>6.59</v>
      </c>
      <c r="F24" s="49">
        <v>5.35</v>
      </c>
      <c r="G24" s="49">
        <v>4.5999999999999996</v>
      </c>
      <c r="H24" s="49">
        <v>6.63</v>
      </c>
      <c r="I24" s="49">
        <v>4.32</v>
      </c>
      <c r="J24" s="49">
        <v>4.0999999999999996</v>
      </c>
      <c r="K24" s="49">
        <v>5.34</v>
      </c>
      <c r="L24" s="49">
        <v>4.43</v>
      </c>
      <c r="M24" s="49">
        <v>5.09</v>
      </c>
      <c r="N24" s="49">
        <v>4.42</v>
      </c>
      <c r="O24" s="49">
        <v>3.96</v>
      </c>
      <c r="P24" s="49">
        <v>4.45</v>
      </c>
      <c r="Q24" s="49">
        <v>4.78</v>
      </c>
      <c r="R24" s="49">
        <v>4.1399999999999997</v>
      </c>
      <c r="S24" s="49">
        <v>5.52</v>
      </c>
      <c r="T24" s="49">
        <v>4.21</v>
      </c>
      <c r="U24" s="49">
        <v>4.71</v>
      </c>
      <c r="V24" s="49">
        <v>3.99</v>
      </c>
      <c r="W24" s="49">
        <v>3.57</v>
      </c>
      <c r="X24" s="49">
        <v>4.9800000000000004</v>
      </c>
      <c r="Y24" s="49">
        <v>5.66</v>
      </c>
      <c r="Z24" s="49">
        <v>4.6399999999999997</v>
      </c>
      <c r="AA24" s="49">
        <v>4.2</v>
      </c>
      <c r="AB24" s="49">
        <v>4.7300000000000004</v>
      </c>
      <c r="AC24" s="49">
        <v>5.17</v>
      </c>
      <c r="AD24" s="49">
        <v>4.9800000000000004</v>
      </c>
      <c r="AE24" s="49">
        <v>5.55</v>
      </c>
      <c r="AF24" s="49">
        <v>9.1999999999999993</v>
      </c>
      <c r="AG24" s="49"/>
    </row>
    <row r="25" spans="2:69" s="9" customFormat="1" x14ac:dyDescent="0.2">
      <c r="B25" s="42">
        <v>0.33333333333333331</v>
      </c>
      <c r="C25" s="49">
        <v>3.6</v>
      </c>
      <c r="D25" s="49">
        <v>4.8600000000000003</v>
      </c>
      <c r="E25" s="49">
        <v>5.0599999999999996</v>
      </c>
      <c r="F25" s="49">
        <v>5.21</v>
      </c>
      <c r="G25" s="49">
        <v>4.7</v>
      </c>
      <c r="H25" s="49">
        <v>4.84</v>
      </c>
      <c r="I25" s="49">
        <v>4.32</v>
      </c>
      <c r="J25" s="49">
        <v>4.07</v>
      </c>
      <c r="K25" s="49">
        <v>4.66</v>
      </c>
      <c r="L25" s="49">
        <v>4.42</v>
      </c>
      <c r="M25" s="49">
        <v>5.41</v>
      </c>
      <c r="N25" s="49">
        <v>4.5999999999999996</v>
      </c>
      <c r="O25" s="49">
        <v>4.0199999999999996</v>
      </c>
      <c r="P25" s="49">
        <v>4.25</v>
      </c>
      <c r="Q25" s="49">
        <v>4.84</v>
      </c>
      <c r="R25" s="49">
        <v>4.17</v>
      </c>
      <c r="S25" s="49">
        <v>4.5199999999999996</v>
      </c>
      <c r="T25" s="49">
        <v>3.59</v>
      </c>
      <c r="U25" s="49">
        <v>3.99</v>
      </c>
      <c r="V25" s="49">
        <v>3.52</v>
      </c>
      <c r="W25" s="49">
        <v>3.71</v>
      </c>
      <c r="X25" s="49">
        <v>4.84</v>
      </c>
      <c r="Y25" s="49">
        <v>6.26</v>
      </c>
      <c r="Z25" s="49">
        <v>4.55</v>
      </c>
      <c r="AA25" s="49">
        <v>4.41</v>
      </c>
      <c r="AB25" s="49">
        <v>4.38</v>
      </c>
      <c r="AC25" s="49">
        <v>5.14</v>
      </c>
      <c r="AD25" s="49">
        <v>4.3</v>
      </c>
      <c r="AE25" s="49">
        <v>5.42</v>
      </c>
      <c r="AF25" s="49">
        <v>7.35</v>
      </c>
      <c r="AG25" s="49"/>
    </row>
    <row r="26" spans="2:69" s="9" customFormat="1" x14ac:dyDescent="0.2">
      <c r="B26" s="42">
        <v>0.375</v>
      </c>
      <c r="C26" s="49">
        <v>3.34</v>
      </c>
      <c r="D26" s="49">
        <v>4.46</v>
      </c>
      <c r="E26" s="49">
        <v>4.93</v>
      </c>
      <c r="F26" s="49">
        <v>5.13</v>
      </c>
      <c r="G26" s="49">
        <v>6.12</v>
      </c>
      <c r="H26" s="49">
        <v>5.56</v>
      </c>
      <c r="I26" s="49">
        <v>4.42</v>
      </c>
      <c r="J26" s="49">
        <v>4.07</v>
      </c>
      <c r="K26" s="49">
        <v>4.17</v>
      </c>
      <c r="L26" s="49">
        <v>5.07</v>
      </c>
      <c r="M26" s="49">
        <v>5.84</v>
      </c>
      <c r="N26" s="49">
        <v>5</v>
      </c>
      <c r="O26" s="49">
        <v>3.93</v>
      </c>
      <c r="P26" s="49">
        <v>4.7699999999999996</v>
      </c>
      <c r="Q26" s="49">
        <v>4.71</v>
      </c>
      <c r="R26" s="49">
        <v>4.53</v>
      </c>
      <c r="S26" s="49">
        <v>4</v>
      </c>
      <c r="T26" s="49">
        <v>3.75</v>
      </c>
      <c r="U26" s="49">
        <v>3.77</v>
      </c>
      <c r="V26" s="49">
        <v>3.71</v>
      </c>
      <c r="W26" s="49">
        <v>3.95</v>
      </c>
      <c r="X26" s="49">
        <v>5.25</v>
      </c>
      <c r="Y26" s="49">
        <v>5.66</v>
      </c>
      <c r="Z26" s="49">
        <v>4.67</v>
      </c>
      <c r="AA26" s="49">
        <v>4.71</v>
      </c>
      <c r="AB26" s="49">
        <v>4.2</v>
      </c>
      <c r="AC26" s="49">
        <v>4.6100000000000003</v>
      </c>
      <c r="AD26" s="49">
        <v>4.6100000000000003</v>
      </c>
      <c r="AE26" s="49">
        <v>5.07</v>
      </c>
      <c r="AF26" s="49">
        <v>6.59</v>
      </c>
      <c r="AG26" s="49"/>
    </row>
    <row r="27" spans="2:69" s="9" customFormat="1" x14ac:dyDescent="0.2">
      <c r="B27" s="42">
        <v>0.41666666666666669</v>
      </c>
      <c r="C27" s="49">
        <v>3.61</v>
      </c>
      <c r="D27" s="49">
        <v>4.46</v>
      </c>
      <c r="E27" s="49">
        <v>5.0199999999999996</v>
      </c>
      <c r="F27" s="49">
        <v>4.91</v>
      </c>
      <c r="G27" s="49">
        <v>5.88</v>
      </c>
      <c r="H27" s="49">
        <v>5.25</v>
      </c>
      <c r="I27" s="49">
        <v>4.45</v>
      </c>
      <c r="J27" s="49">
        <v>4.1100000000000003</v>
      </c>
      <c r="K27" s="49">
        <v>4.49</v>
      </c>
      <c r="L27" s="49">
        <v>5.27</v>
      </c>
      <c r="M27" s="49">
        <v>4.5</v>
      </c>
      <c r="N27" s="49">
        <v>4.45</v>
      </c>
      <c r="O27" s="49">
        <v>3.89</v>
      </c>
      <c r="P27" s="49">
        <v>4.28</v>
      </c>
      <c r="Q27" s="49">
        <v>3.89</v>
      </c>
      <c r="R27" s="49">
        <v>5.16</v>
      </c>
      <c r="S27" s="49">
        <v>4.13</v>
      </c>
      <c r="T27" s="49">
        <v>5.34</v>
      </c>
      <c r="U27" s="49">
        <v>3.6</v>
      </c>
      <c r="V27" s="49">
        <v>3.73</v>
      </c>
      <c r="W27" s="49">
        <v>3.86</v>
      </c>
      <c r="X27" s="49">
        <v>4.74</v>
      </c>
      <c r="Y27" s="49">
        <v>5.25</v>
      </c>
      <c r="Z27" s="49">
        <v>4.71</v>
      </c>
      <c r="AA27" s="49">
        <v>4.3499999999999996</v>
      </c>
      <c r="AB27" s="49">
        <v>4.71</v>
      </c>
      <c r="AC27" s="49">
        <v>4.74</v>
      </c>
      <c r="AD27" s="49">
        <v>4.7</v>
      </c>
      <c r="AE27" s="49">
        <v>4.8099999999999996</v>
      </c>
      <c r="AF27" s="49">
        <v>5.32</v>
      </c>
      <c r="AG27" s="49"/>
    </row>
    <row r="28" spans="2:69" s="9" customFormat="1" x14ac:dyDescent="0.2">
      <c r="B28" s="42">
        <v>0.45833333333333331</v>
      </c>
      <c r="C28" s="49">
        <v>3.46</v>
      </c>
      <c r="D28" s="49">
        <v>4.59</v>
      </c>
      <c r="E28" s="49">
        <v>4.55</v>
      </c>
      <c r="F28" s="49">
        <v>5.07</v>
      </c>
      <c r="G28" s="49">
        <v>4.5</v>
      </c>
      <c r="H28" s="49">
        <v>4.59</v>
      </c>
      <c r="I28" s="49">
        <v>4.74</v>
      </c>
      <c r="J28" s="49">
        <v>3.96</v>
      </c>
      <c r="K28" s="49">
        <v>4.04</v>
      </c>
      <c r="L28" s="49">
        <v>4.75</v>
      </c>
      <c r="M28" s="49">
        <v>4.3099999999999996</v>
      </c>
      <c r="N28" s="49">
        <v>4.34</v>
      </c>
      <c r="O28" s="49">
        <v>4.18</v>
      </c>
      <c r="P28" s="49">
        <v>4.3</v>
      </c>
      <c r="Q28" s="49">
        <v>3.96</v>
      </c>
      <c r="R28" s="49">
        <v>3.81</v>
      </c>
      <c r="S28" s="49">
        <v>3.24</v>
      </c>
      <c r="T28" s="49">
        <v>5.0199999999999996</v>
      </c>
      <c r="U28" s="49">
        <v>3.53</v>
      </c>
      <c r="V28" s="49">
        <v>3.61</v>
      </c>
      <c r="W28" s="49">
        <v>3.67</v>
      </c>
      <c r="X28" s="49">
        <v>3.99</v>
      </c>
      <c r="Y28" s="49">
        <v>4.8899999999999997</v>
      </c>
      <c r="Z28" s="49">
        <v>4.3499999999999996</v>
      </c>
      <c r="AA28" s="49">
        <v>4.2699999999999996</v>
      </c>
      <c r="AB28" s="49">
        <v>4.53</v>
      </c>
      <c r="AC28" s="49">
        <v>4.63</v>
      </c>
      <c r="AD28" s="49">
        <v>4.66</v>
      </c>
      <c r="AE28" s="49">
        <v>5.39</v>
      </c>
      <c r="AF28" s="49">
        <v>4.3</v>
      </c>
      <c r="AG28" s="49"/>
    </row>
    <row r="29" spans="2:69" s="9" customFormat="1" x14ac:dyDescent="0.2">
      <c r="B29" s="42">
        <v>0.5</v>
      </c>
      <c r="C29" s="49">
        <v>3.61</v>
      </c>
      <c r="D29" s="49">
        <v>4.16</v>
      </c>
      <c r="E29" s="49">
        <v>4</v>
      </c>
      <c r="F29" s="49">
        <v>4.4800000000000004</v>
      </c>
      <c r="G29" s="49">
        <v>3.67</v>
      </c>
      <c r="H29" s="49">
        <v>4.1399999999999997</v>
      </c>
      <c r="I29" s="49">
        <v>4.2</v>
      </c>
      <c r="J29" s="49">
        <v>4.09</v>
      </c>
      <c r="K29" s="49">
        <v>3.98</v>
      </c>
      <c r="L29" s="49">
        <v>4.16</v>
      </c>
      <c r="M29" s="49">
        <v>4.2</v>
      </c>
      <c r="N29" s="49">
        <v>3.92</v>
      </c>
      <c r="O29" s="49">
        <v>3.89</v>
      </c>
      <c r="P29" s="49">
        <v>4.34</v>
      </c>
      <c r="Q29" s="49">
        <v>3.77</v>
      </c>
      <c r="R29" s="49">
        <v>3.54</v>
      </c>
      <c r="S29" s="49">
        <v>2.95</v>
      </c>
      <c r="T29" s="49">
        <v>4.04</v>
      </c>
      <c r="U29" s="49">
        <v>3.64</v>
      </c>
      <c r="V29" s="49">
        <v>3.73</v>
      </c>
      <c r="W29" s="49">
        <v>3.56</v>
      </c>
      <c r="X29" s="49">
        <v>4.25</v>
      </c>
      <c r="Y29" s="49">
        <v>4.71</v>
      </c>
      <c r="Z29" s="49">
        <v>4.46</v>
      </c>
      <c r="AA29" s="49">
        <v>5.32</v>
      </c>
      <c r="AB29" s="49">
        <v>4.6399999999999997</v>
      </c>
      <c r="AC29" s="49">
        <v>4.25</v>
      </c>
      <c r="AD29" s="49">
        <v>4.42</v>
      </c>
      <c r="AE29" s="49">
        <v>4.96</v>
      </c>
      <c r="AF29" s="49">
        <v>4.28</v>
      </c>
      <c r="AG29" s="49"/>
    </row>
    <row r="30" spans="2:69" s="9" customFormat="1" x14ac:dyDescent="0.2">
      <c r="B30" s="42">
        <v>0.54166666666666663</v>
      </c>
      <c r="C30" s="49">
        <v>4.0599999999999996</v>
      </c>
      <c r="D30" s="49">
        <v>3.85</v>
      </c>
      <c r="E30" s="49">
        <v>3.64</v>
      </c>
      <c r="F30" s="49">
        <v>3.78</v>
      </c>
      <c r="G30" s="49">
        <v>3.38</v>
      </c>
      <c r="H30" s="49">
        <v>3.64</v>
      </c>
      <c r="I30" s="49">
        <v>4.16</v>
      </c>
      <c r="J30" s="49">
        <v>3.77</v>
      </c>
      <c r="K30" s="49">
        <v>3.99</v>
      </c>
      <c r="L30" s="49">
        <v>3.84</v>
      </c>
      <c r="M30" s="49">
        <v>4.3600000000000003</v>
      </c>
      <c r="N30" s="49">
        <v>3.95</v>
      </c>
      <c r="O30" s="49">
        <v>5.12</v>
      </c>
      <c r="P30" s="49">
        <v>4.21</v>
      </c>
      <c r="Q30" s="49">
        <v>3.47</v>
      </c>
      <c r="R30" s="49">
        <v>3.45</v>
      </c>
      <c r="S30" s="49">
        <v>2.96</v>
      </c>
      <c r="T30" s="49">
        <v>3.61</v>
      </c>
      <c r="U30" s="49">
        <v>3.64</v>
      </c>
      <c r="V30" s="49">
        <v>3.57</v>
      </c>
      <c r="W30" s="49">
        <v>3.59</v>
      </c>
      <c r="X30" s="49">
        <v>4.38</v>
      </c>
      <c r="Y30" s="49">
        <v>4.45</v>
      </c>
      <c r="Z30" s="49">
        <v>4.3099999999999996</v>
      </c>
      <c r="AA30" s="49">
        <v>5.84</v>
      </c>
      <c r="AB30" s="49">
        <v>4.3</v>
      </c>
      <c r="AC30" s="49">
        <v>5.0999999999999996</v>
      </c>
      <c r="AD30" s="49">
        <v>4.17</v>
      </c>
      <c r="AE30" s="49">
        <v>4.49</v>
      </c>
      <c r="AF30" s="49">
        <v>4.18</v>
      </c>
      <c r="AG30" s="49"/>
    </row>
    <row r="31" spans="2:69" s="9" customFormat="1" x14ac:dyDescent="0.2">
      <c r="B31" s="42">
        <v>0.58333333333333337</v>
      </c>
      <c r="C31" s="49">
        <v>4.38</v>
      </c>
      <c r="D31" s="49">
        <v>3.46</v>
      </c>
      <c r="E31" s="49">
        <v>3.67</v>
      </c>
      <c r="F31" s="49">
        <v>3.54</v>
      </c>
      <c r="G31" s="49">
        <v>3.59</v>
      </c>
      <c r="H31" s="49">
        <v>3.54</v>
      </c>
      <c r="I31" s="49">
        <v>4.2</v>
      </c>
      <c r="J31" s="49">
        <v>4.7</v>
      </c>
      <c r="K31" s="49">
        <v>3.89</v>
      </c>
      <c r="L31" s="49">
        <v>3.95</v>
      </c>
      <c r="M31" s="49">
        <v>3.93</v>
      </c>
      <c r="N31" s="49">
        <v>3.74</v>
      </c>
      <c r="O31" s="49">
        <v>4.49</v>
      </c>
      <c r="P31" s="49">
        <v>4.0599999999999996</v>
      </c>
      <c r="Q31" s="49">
        <v>3.28</v>
      </c>
      <c r="R31" s="49">
        <v>3.11</v>
      </c>
      <c r="S31" s="49">
        <v>2.84</v>
      </c>
      <c r="T31" s="49">
        <v>3.25</v>
      </c>
      <c r="U31" s="49">
        <v>3.39</v>
      </c>
      <c r="V31" s="49">
        <v>3.35</v>
      </c>
      <c r="W31" s="49">
        <v>3.47</v>
      </c>
      <c r="X31" s="49">
        <v>4.6399999999999997</v>
      </c>
      <c r="Y31" s="49">
        <v>4.2699999999999996</v>
      </c>
      <c r="Z31" s="49">
        <v>4.2300000000000004</v>
      </c>
      <c r="AA31" s="49">
        <v>5.43</v>
      </c>
      <c r="AB31" s="49">
        <v>4.1399999999999997</v>
      </c>
      <c r="AC31" s="49">
        <v>4.5999999999999996</v>
      </c>
      <c r="AD31" s="49">
        <v>4.21</v>
      </c>
      <c r="AE31" s="49">
        <v>4.18</v>
      </c>
      <c r="AF31" s="49">
        <v>4.45</v>
      </c>
      <c r="AG31" s="49"/>
    </row>
    <row r="32" spans="2:69" s="9" customFormat="1" x14ac:dyDescent="0.2">
      <c r="B32" s="42">
        <v>0.625</v>
      </c>
      <c r="C32" s="49">
        <v>3.52</v>
      </c>
      <c r="D32" s="49">
        <v>3.6</v>
      </c>
      <c r="E32" s="49">
        <v>3.52</v>
      </c>
      <c r="F32" s="49">
        <v>3.61</v>
      </c>
      <c r="G32" s="49">
        <v>3.49</v>
      </c>
      <c r="H32" s="49">
        <v>3.52</v>
      </c>
      <c r="I32" s="49">
        <v>4.09</v>
      </c>
      <c r="J32" s="49">
        <v>5.67</v>
      </c>
      <c r="K32" s="49">
        <v>3.79</v>
      </c>
      <c r="L32" s="49">
        <v>3.75</v>
      </c>
      <c r="M32" s="49">
        <v>4.41</v>
      </c>
      <c r="N32" s="49">
        <v>3.81</v>
      </c>
      <c r="O32" s="49">
        <v>4.3099999999999996</v>
      </c>
      <c r="P32" s="49">
        <v>4</v>
      </c>
      <c r="Q32" s="49">
        <v>3.39</v>
      </c>
      <c r="R32" s="49">
        <v>3.09</v>
      </c>
      <c r="S32" s="49">
        <v>2.89</v>
      </c>
      <c r="T32" s="49">
        <v>3.09</v>
      </c>
      <c r="U32" s="49">
        <v>3.39</v>
      </c>
      <c r="V32" s="49">
        <v>3.75</v>
      </c>
      <c r="W32" s="49">
        <v>3.68</v>
      </c>
      <c r="X32" s="49">
        <v>3.91</v>
      </c>
      <c r="Y32" s="49">
        <v>4.3899999999999997</v>
      </c>
      <c r="Z32" s="49">
        <v>4.24</v>
      </c>
      <c r="AA32" s="49">
        <v>4.13</v>
      </c>
      <c r="AB32" s="49">
        <v>4.18</v>
      </c>
      <c r="AC32" s="49">
        <v>4.21</v>
      </c>
      <c r="AD32" s="49">
        <v>4.09</v>
      </c>
      <c r="AE32" s="49">
        <v>4.2</v>
      </c>
      <c r="AF32" s="49">
        <v>4.1100000000000003</v>
      </c>
      <c r="AG32" s="49"/>
    </row>
    <row r="33" spans="2:36" s="9" customFormat="1" x14ac:dyDescent="0.2">
      <c r="B33" s="42">
        <v>0.66666666666666663</v>
      </c>
      <c r="C33" s="49" t="s">
        <v>234</v>
      </c>
      <c r="D33" s="49">
        <v>3.73</v>
      </c>
      <c r="E33" s="49">
        <v>3.52</v>
      </c>
      <c r="F33" s="49">
        <v>4.1399999999999997</v>
      </c>
      <c r="G33" s="49">
        <v>3.49</v>
      </c>
      <c r="H33" s="49">
        <v>3.49</v>
      </c>
      <c r="I33" s="49">
        <v>3.79</v>
      </c>
      <c r="J33" s="49">
        <v>5.84</v>
      </c>
      <c r="K33" s="49">
        <v>3.84</v>
      </c>
      <c r="L33" s="49">
        <v>3.7</v>
      </c>
      <c r="M33" s="49">
        <v>4.59</v>
      </c>
      <c r="N33" s="49">
        <v>4.3</v>
      </c>
      <c r="O33" s="49">
        <v>5.84</v>
      </c>
      <c r="P33" s="49">
        <v>3.93</v>
      </c>
      <c r="Q33" s="49">
        <v>3.45</v>
      </c>
      <c r="R33" s="49">
        <v>3.02</v>
      </c>
      <c r="S33" s="49">
        <v>2.88</v>
      </c>
      <c r="T33" s="49">
        <v>3.03</v>
      </c>
      <c r="U33" s="49">
        <v>3.31</v>
      </c>
      <c r="V33" s="49">
        <v>3.47</v>
      </c>
      <c r="W33" s="49">
        <v>3.68</v>
      </c>
      <c r="X33" s="49">
        <v>3.81</v>
      </c>
      <c r="Y33" s="49">
        <v>5.52</v>
      </c>
      <c r="Z33" s="49">
        <v>4.24</v>
      </c>
      <c r="AA33" s="49">
        <v>5.3</v>
      </c>
      <c r="AB33" s="49">
        <v>4.17</v>
      </c>
      <c r="AC33" s="49">
        <v>4.2</v>
      </c>
      <c r="AD33" s="49">
        <v>3.99</v>
      </c>
      <c r="AE33" s="49">
        <v>3.92</v>
      </c>
      <c r="AF33" s="49">
        <v>4.41</v>
      </c>
      <c r="AG33" s="49"/>
    </row>
    <row r="34" spans="2:36" s="9" customFormat="1" x14ac:dyDescent="0.2">
      <c r="B34" s="42">
        <v>0.70833333333333337</v>
      </c>
      <c r="C34" s="49" t="s">
        <v>230</v>
      </c>
      <c r="D34" s="49">
        <v>3.61</v>
      </c>
      <c r="E34" s="49">
        <v>3.32</v>
      </c>
      <c r="F34" s="49">
        <v>4.3600000000000003</v>
      </c>
      <c r="G34" s="49">
        <v>3.35</v>
      </c>
      <c r="H34" s="49">
        <v>3.59</v>
      </c>
      <c r="I34" s="49">
        <v>10.119999999999999</v>
      </c>
      <c r="J34" s="49">
        <v>5.16</v>
      </c>
      <c r="K34" s="49">
        <v>4.07</v>
      </c>
      <c r="L34" s="49">
        <v>5.25</v>
      </c>
      <c r="M34" s="49">
        <v>4</v>
      </c>
      <c r="N34" s="49">
        <v>3.91</v>
      </c>
      <c r="O34" s="49">
        <v>9.3699999999999992</v>
      </c>
      <c r="P34" s="49">
        <v>4.0199999999999996</v>
      </c>
      <c r="Q34" s="49">
        <v>3.54</v>
      </c>
      <c r="R34" s="49">
        <v>4.49</v>
      </c>
      <c r="S34" s="49">
        <v>2.93</v>
      </c>
      <c r="T34" s="49">
        <v>3</v>
      </c>
      <c r="U34" s="49">
        <v>3.27</v>
      </c>
      <c r="V34" s="49">
        <v>3.49</v>
      </c>
      <c r="W34" s="49">
        <v>3.89</v>
      </c>
      <c r="X34" s="49">
        <v>4.04</v>
      </c>
      <c r="Y34" s="49">
        <v>6.14</v>
      </c>
      <c r="Z34" s="49">
        <v>4.25</v>
      </c>
      <c r="AA34" s="49">
        <v>5.0599999999999996</v>
      </c>
      <c r="AB34" s="49">
        <v>4.0599999999999996</v>
      </c>
      <c r="AC34" s="49">
        <v>4.88</v>
      </c>
      <c r="AD34" s="49">
        <v>4.3600000000000003</v>
      </c>
      <c r="AE34" s="49">
        <v>4.0999999999999996</v>
      </c>
      <c r="AF34" s="49">
        <v>4.1100000000000003</v>
      </c>
      <c r="AG34" s="49"/>
    </row>
    <row r="35" spans="2:36" s="9" customFormat="1" x14ac:dyDescent="0.2">
      <c r="B35" s="42">
        <v>0.75</v>
      </c>
      <c r="C35" s="49">
        <v>3.56</v>
      </c>
      <c r="D35" s="49">
        <v>4.0999999999999996</v>
      </c>
      <c r="E35" s="49">
        <v>4.55</v>
      </c>
      <c r="F35" s="49">
        <v>3.77</v>
      </c>
      <c r="G35" s="49">
        <v>3.49</v>
      </c>
      <c r="H35" s="49">
        <v>3.49</v>
      </c>
      <c r="I35" s="49">
        <v>10.29</v>
      </c>
      <c r="J35" s="49">
        <v>16.850000000000001</v>
      </c>
      <c r="K35" s="49">
        <v>6.57</v>
      </c>
      <c r="L35" s="49">
        <v>17.420000000000002</v>
      </c>
      <c r="M35" s="49">
        <v>8.23</v>
      </c>
      <c r="N35" s="49">
        <v>4.03</v>
      </c>
      <c r="O35" s="49">
        <v>11.48</v>
      </c>
      <c r="P35" s="49">
        <v>4.1399999999999997</v>
      </c>
      <c r="Q35" s="49">
        <v>3.39</v>
      </c>
      <c r="R35" s="49">
        <v>10.59</v>
      </c>
      <c r="S35" s="49">
        <v>6.24</v>
      </c>
      <c r="T35" s="49">
        <v>4.78</v>
      </c>
      <c r="U35" s="49">
        <v>3.88</v>
      </c>
      <c r="V35" s="49">
        <v>3.93</v>
      </c>
      <c r="W35" s="49">
        <v>4.34</v>
      </c>
      <c r="X35" s="49">
        <v>4.8899999999999997</v>
      </c>
      <c r="Y35" s="49">
        <v>15.86</v>
      </c>
      <c r="Z35" s="49">
        <v>4.57</v>
      </c>
      <c r="AA35" s="49">
        <v>6.02</v>
      </c>
      <c r="AB35" s="49">
        <v>4.3899999999999997</v>
      </c>
      <c r="AC35" s="49">
        <v>6.21</v>
      </c>
      <c r="AD35" s="49">
        <v>11.2</v>
      </c>
      <c r="AE35" s="49">
        <v>4.3099999999999996</v>
      </c>
      <c r="AF35" s="49">
        <v>4.3600000000000003</v>
      </c>
      <c r="AG35" s="49"/>
    </row>
    <row r="36" spans="2:36" s="9" customFormat="1" x14ac:dyDescent="0.2">
      <c r="B36" s="42">
        <v>0.79166666666666663</v>
      </c>
      <c r="C36" s="49">
        <v>4.0599999999999996</v>
      </c>
      <c r="D36" s="49">
        <v>4.3899999999999997</v>
      </c>
      <c r="E36" s="49">
        <v>4.84</v>
      </c>
      <c r="F36" s="49">
        <v>3.77</v>
      </c>
      <c r="G36" s="49">
        <v>3.93</v>
      </c>
      <c r="H36" s="49">
        <v>5.14</v>
      </c>
      <c r="I36" s="49">
        <v>4.0999999999999996</v>
      </c>
      <c r="J36" s="49">
        <v>8.5299999999999994</v>
      </c>
      <c r="K36" s="49">
        <v>5.37</v>
      </c>
      <c r="L36" s="49">
        <v>6</v>
      </c>
      <c r="M36" s="49">
        <v>25.13</v>
      </c>
      <c r="N36" s="49">
        <v>4.66</v>
      </c>
      <c r="O36" s="49">
        <v>13.8</v>
      </c>
      <c r="P36" s="49">
        <v>4.4800000000000004</v>
      </c>
      <c r="Q36" s="49">
        <v>3.39</v>
      </c>
      <c r="R36" s="49">
        <v>4.16</v>
      </c>
      <c r="S36" s="49">
        <v>3.09</v>
      </c>
      <c r="T36" s="49">
        <v>4.57</v>
      </c>
      <c r="U36" s="49">
        <v>3.53</v>
      </c>
      <c r="V36" s="49">
        <v>4.25</v>
      </c>
      <c r="W36" s="49">
        <v>4.57</v>
      </c>
      <c r="X36" s="49">
        <v>5.35</v>
      </c>
      <c r="Y36" s="49">
        <v>10.199999999999999</v>
      </c>
      <c r="Z36" s="49">
        <v>4.3899999999999997</v>
      </c>
      <c r="AA36" s="49">
        <v>7.12</v>
      </c>
      <c r="AB36" s="49">
        <v>4.5199999999999996</v>
      </c>
      <c r="AC36" s="49">
        <v>5.28</v>
      </c>
      <c r="AD36" s="49">
        <v>7.84</v>
      </c>
      <c r="AE36" s="49">
        <v>4.3</v>
      </c>
      <c r="AF36" s="49">
        <v>12.9</v>
      </c>
      <c r="AG36" s="49"/>
    </row>
    <row r="37" spans="2:36" s="9" customFormat="1" x14ac:dyDescent="0.2">
      <c r="B37" s="42">
        <v>0.83333333333333337</v>
      </c>
      <c r="C37" s="49">
        <v>3.91</v>
      </c>
      <c r="D37" s="49">
        <v>4.53</v>
      </c>
      <c r="E37" s="49">
        <v>4.3899999999999997</v>
      </c>
      <c r="F37" s="49">
        <v>4.2300000000000004</v>
      </c>
      <c r="G37" s="49">
        <v>3.98</v>
      </c>
      <c r="H37" s="49">
        <v>3.98</v>
      </c>
      <c r="I37" s="49">
        <v>5.84</v>
      </c>
      <c r="J37" s="49">
        <v>4.16</v>
      </c>
      <c r="K37" s="49">
        <v>5.42</v>
      </c>
      <c r="L37" s="49">
        <v>5.45</v>
      </c>
      <c r="M37" s="49">
        <v>6.51</v>
      </c>
      <c r="N37" s="49">
        <v>5.43</v>
      </c>
      <c r="O37" s="49">
        <v>6.39</v>
      </c>
      <c r="P37" s="49">
        <v>4.21</v>
      </c>
      <c r="Q37" s="49">
        <v>3.92</v>
      </c>
      <c r="R37" s="49">
        <v>3.31</v>
      </c>
      <c r="S37" s="49">
        <v>3.53</v>
      </c>
      <c r="T37" s="49">
        <v>5.39</v>
      </c>
      <c r="U37" s="49">
        <v>4.32</v>
      </c>
      <c r="V37" s="49">
        <v>15.73</v>
      </c>
      <c r="W37" s="49">
        <v>4.8499999999999996</v>
      </c>
      <c r="X37" s="49">
        <v>5.25</v>
      </c>
      <c r="Y37" s="49">
        <v>4.95</v>
      </c>
      <c r="Z37" s="49">
        <v>4.88</v>
      </c>
      <c r="AA37" s="49">
        <v>6.73</v>
      </c>
      <c r="AB37" s="49">
        <v>4.84</v>
      </c>
      <c r="AC37" s="49">
        <v>4.8099999999999996</v>
      </c>
      <c r="AD37" s="49">
        <v>5.43</v>
      </c>
      <c r="AE37" s="49">
        <v>5.5</v>
      </c>
      <c r="AF37" s="49">
        <v>4.3600000000000003</v>
      </c>
      <c r="AG37" s="49"/>
    </row>
    <row r="38" spans="2:36" s="9" customFormat="1" x14ac:dyDescent="0.2">
      <c r="B38" s="42">
        <v>0.875</v>
      </c>
      <c r="C38" s="49">
        <v>5.73</v>
      </c>
      <c r="D38" s="49">
        <v>4.74</v>
      </c>
      <c r="E38" s="49">
        <v>4.5599999999999996</v>
      </c>
      <c r="F38" s="49">
        <v>4.07</v>
      </c>
      <c r="G38" s="49">
        <v>3.56</v>
      </c>
      <c r="H38" s="49">
        <v>4.03</v>
      </c>
      <c r="I38" s="49">
        <v>9.19</v>
      </c>
      <c r="J38" s="49">
        <v>20.88</v>
      </c>
      <c r="K38" s="49">
        <v>7.74</v>
      </c>
      <c r="L38" s="49">
        <v>5.49</v>
      </c>
      <c r="M38" s="49">
        <v>5.85</v>
      </c>
      <c r="N38" s="49">
        <v>6.28</v>
      </c>
      <c r="O38" s="49">
        <v>5.71</v>
      </c>
      <c r="P38" s="49">
        <v>4.21</v>
      </c>
      <c r="Q38" s="49">
        <v>4.24</v>
      </c>
      <c r="R38" s="49">
        <v>3.59</v>
      </c>
      <c r="S38" s="49">
        <v>4.43</v>
      </c>
      <c r="T38" s="49">
        <v>4.92</v>
      </c>
      <c r="U38" s="49">
        <v>4.1399999999999997</v>
      </c>
      <c r="V38" s="49">
        <v>18.75</v>
      </c>
      <c r="W38" s="49">
        <v>5.05</v>
      </c>
      <c r="X38" s="49">
        <v>5.43</v>
      </c>
      <c r="Y38" s="49">
        <v>5.78</v>
      </c>
      <c r="Z38" s="49">
        <v>5.17</v>
      </c>
      <c r="AA38" s="49">
        <v>5.48</v>
      </c>
      <c r="AB38" s="49">
        <v>5.18</v>
      </c>
      <c r="AC38" s="49">
        <v>4.8</v>
      </c>
      <c r="AD38" s="49">
        <v>5.35</v>
      </c>
      <c r="AE38" s="49">
        <v>7.64</v>
      </c>
      <c r="AF38" s="49">
        <v>4.3099999999999996</v>
      </c>
      <c r="AG38" s="49"/>
    </row>
    <row r="39" spans="2:36" s="9" customFormat="1" x14ac:dyDescent="0.2">
      <c r="B39" s="42">
        <v>0.91666666666666663</v>
      </c>
      <c r="C39" s="49">
        <v>4.8600000000000003</v>
      </c>
      <c r="D39" s="49">
        <v>4.9800000000000004</v>
      </c>
      <c r="E39" s="49">
        <v>6.44</v>
      </c>
      <c r="F39" s="49">
        <v>4.0199999999999996</v>
      </c>
      <c r="G39" s="49">
        <v>4.16</v>
      </c>
      <c r="H39" s="49">
        <v>5.24</v>
      </c>
      <c r="I39" s="49">
        <v>4.96</v>
      </c>
      <c r="J39" s="49">
        <v>15.23</v>
      </c>
      <c r="K39" s="49">
        <v>6.05</v>
      </c>
      <c r="L39" s="49">
        <v>5.64</v>
      </c>
      <c r="M39" s="49">
        <v>5.82</v>
      </c>
      <c r="N39" s="49">
        <v>7.21</v>
      </c>
      <c r="O39" s="49">
        <v>5.48</v>
      </c>
      <c r="P39" s="49">
        <v>4.8899999999999997</v>
      </c>
      <c r="Q39" s="49">
        <v>3.56</v>
      </c>
      <c r="R39" s="49">
        <v>4</v>
      </c>
      <c r="S39" s="49">
        <v>3.46</v>
      </c>
      <c r="T39" s="49">
        <v>4.53</v>
      </c>
      <c r="U39" s="49">
        <v>4.0599999999999996</v>
      </c>
      <c r="V39" s="49">
        <v>4.91</v>
      </c>
      <c r="W39" s="49">
        <v>4.32</v>
      </c>
      <c r="X39" s="49">
        <v>6.06</v>
      </c>
      <c r="Y39" s="49">
        <v>5.5</v>
      </c>
      <c r="Z39" s="49">
        <v>6.1</v>
      </c>
      <c r="AA39" s="49">
        <v>5.87</v>
      </c>
      <c r="AB39" s="49">
        <v>5.37</v>
      </c>
      <c r="AC39" s="49">
        <v>5.75</v>
      </c>
      <c r="AD39" s="49">
        <v>6.91</v>
      </c>
      <c r="AE39" s="49">
        <v>5.6</v>
      </c>
      <c r="AF39" s="49">
        <v>5.16</v>
      </c>
      <c r="AG39" s="49"/>
    </row>
    <row r="40" spans="2:36" s="9" customFormat="1" x14ac:dyDescent="0.2">
      <c r="B40" s="42">
        <v>0.95833333333333337</v>
      </c>
      <c r="C40" s="49">
        <v>5.96</v>
      </c>
      <c r="D40" s="49">
        <v>5.39</v>
      </c>
      <c r="E40" s="49">
        <v>8.3800000000000008</v>
      </c>
      <c r="F40" s="49">
        <v>4.57</v>
      </c>
      <c r="G40" s="49">
        <v>4.5999999999999996</v>
      </c>
      <c r="H40" s="49">
        <v>4.46</v>
      </c>
      <c r="I40" s="49">
        <v>4.16</v>
      </c>
      <c r="J40" s="49">
        <v>4.21</v>
      </c>
      <c r="K40" s="49">
        <v>7.06</v>
      </c>
      <c r="L40" s="49">
        <v>6.7</v>
      </c>
      <c r="M40" s="49">
        <v>4.57</v>
      </c>
      <c r="N40" s="49">
        <v>15.53</v>
      </c>
      <c r="O40" s="49">
        <v>6.69</v>
      </c>
      <c r="P40" s="49">
        <v>5.5</v>
      </c>
      <c r="Q40" s="49">
        <v>23.24</v>
      </c>
      <c r="R40" s="49">
        <v>4.46</v>
      </c>
      <c r="S40" s="49">
        <v>11.37</v>
      </c>
      <c r="T40" s="49">
        <v>5.84</v>
      </c>
      <c r="U40" s="49">
        <v>18.28</v>
      </c>
      <c r="V40" s="49">
        <v>4.55</v>
      </c>
      <c r="W40" s="49">
        <v>4.24</v>
      </c>
      <c r="X40" s="49">
        <v>4.93</v>
      </c>
      <c r="Y40" s="49">
        <v>6.56</v>
      </c>
      <c r="Z40" s="49">
        <v>6.2</v>
      </c>
      <c r="AA40" s="49">
        <v>6.95</v>
      </c>
      <c r="AB40" s="49">
        <v>3.95</v>
      </c>
      <c r="AC40" s="49">
        <v>5.95</v>
      </c>
      <c r="AD40" s="49">
        <v>5.52</v>
      </c>
      <c r="AE40" s="49">
        <v>6.26</v>
      </c>
      <c r="AF40" s="49">
        <v>5.48</v>
      </c>
      <c r="AG40" s="49"/>
    </row>
    <row r="41" spans="2:36" s="10" customFormat="1" ht="33" customHeight="1" x14ac:dyDescent="0.2">
      <c r="B41" s="43" t="s">
        <v>268</v>
      </c>
      <c r="C41" s="209">
        <v>4.2</v>
      </c>
      <c r="D41" s="209">
        <v>4.5</v>
      </c>
      <c r="E41" s="209">
        <v>5.2</v>
      </c>
      <c r="F41" s="209">
        <v>4.5999999999999996</v>
      </c>
      <c r="G41" s="209">
        <v>4.5</v>
      </c>
      <c r="H41" s="209">
        <v>4.4000000000000004</v>
      </c>
      <c r="I41" s="209">
        <v>5.5</v>
      </c>
      <c r="J41" s="209">
        <v>6.6</v>
      </c>
      <c r="K41" s="209">
        <v>5.6</v>
      </c>
      <c r="L41" s="209">
        <v>5.6</v>
      </c>
      <c r="M41" s="209">
        <v>6</v>
      </c>
      <c r="N41" s="209">
        <v>6</v>
      </c>
      <c r="O41" s="209">
        <v>5.7</v>
      </c>
      <c r="P41" s="209">
        <v>4.5999999999999996</v>
      </c>
      <c r="Q41" s="209">
        <v>4.9000000000000004</v>
      </c>
      <c r="R41" s="209">
        <v>4.5999999999999996</v>
      </c>
      <c r="S41" s="209">
        <v>5.0999999999999996</v>
      </c>
      <c r="T41" s="209">
        <v>5.7</v>
      </c>
      <c r="U41" s="209">
        <v>5.0999999999999996</v>
      </c>
      <c r="V41" s="209">
        <v>5.0999999999999996</v>
      </c>
      <c r="W41" s="209">
        <v>4.3</v>
      </c>
      <c r="X41" s="209">
        <v>4.7</v>
      </c>
      <c r="Y41" s="209">
        <v>6.1</v>
      </c>
      <c r="Z41" s="209">
        <v>5.3</v>
      </c>
      <c r="AA41" s="209">
        <v>5.4</v>
      </c>
      <c r="AB41" s="209">
        <v>4.8</v>
      </c>
      <c r="AC41" s="209">
        <v>4.8</v>
      </c>
      <c r="AD41" s="209">
        <v>5.3</v>
      </c>
      <c r="AE41" s="209">
        <v>5.3</v>
      </c>
      <c r="AF41" s="209">
        <v>6.2</v>
      </c>
      <c r="AG41" s="209"/>
      <c r="AH41" s="48"/>
      <c r="AI41" s="48"/>
      <c r="AJ41" s="48"/>
    </row>
    <row r="42" spans="2:36" s="10" customFormat="1" ht="27" customHeight="1" x14ac:dyDescent="0.2">
      <c r="B42" s="208" t="s">
        <v>267</v>
      </c>
      <c r="C42" s="234" t="s">
        <v>266</v>
      </c>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3"/>
    </row>
    <row r="43" spans="2:36" ht="12" customHeight="1" x14ac:dyDescent="0.2">
      <c r="B43" s="14" t="s">
        <v>228</v>
      </c>
    </row>
    <row r="44" spans="2:36" ht="12" customHeight="1" x14ac:dyDescent="0.2">
      <c r="B44" s="14" t="s">
        <v>243</v>
      </c>
    </row>
    <row r="45" spans="2:36" x14ac:dyDescent="0.2">
      <c r="B45" s="14"/>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row r="47" spans="2:36" x14ac:dyDescent="0.2">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sheetData>
  <mergeCells count="7">
    <mergeCell ref="C42:AG42"/>
    <mergeCell ref="B2:E4"/>
    <mergeCell ref="F2:AG4"/>
    <mergeCell ref="B6:C6"/>
    <mergeCell ref="F6:AG6"/>
    <mergeCell ref="B10:AG10"/>
    <mergeCell ref="V14:W14"/>
  </mergeCells>
  <conditionalFormatting sqref="C41:AG41">
    <cfRule type="cellIs" dxfId="53" priority="15" operator="greaterThan">
      <formula>365</formula>
    </cfRule>
  </conditionalFormatting>
  <conditionalFormatting sqref="C17:AG41">
    <cfRule type="containsText" dxfId="52" priority="7" operator="containsText" text="MA">
      <formula>NOT(ISERROR(SEARCH("MA",C17)))</formula>
    </cfRule>
    <cfRule type="containsText" dxfId="51" priority="11" operator="containsText" text="EE">
      <formula>NOT(ISERROR(SEARCH("EE",C17)))</formula>
    </cfRule>
    <cfRule type="containsText" dxfId="50" priority="13" operator="containsText" text="IE">
      <formula>NOT(ISERROR(SEARCH("IE",C17)))</formula>
    </cfRule>
    <cfRule type="containsText" dxfId="49" priority="14" operator="containsText" text="ID">
      <formula>NOT(ISERROR(SEARCH("ID",C17)))</formula>
    </cfRule>
  </conditionalFormatting>
  <conditionalFormatting sqref="AK21:AL21">
    <cfRule type="cellIs" dxfId="48" priority="12" operator="greaterThanOrEqual">
      <formula>365</formula>
    </cfRule>
  </conditionalFormatting>
  <conditionalFormatting sqref="AP21">
    <cfRule type="cellIs" dxfId="47" priority="10" operator="greaterThanOrEqual">
      <formula>365</formula>
    </cfRule>
  </conditionalFormatting>
  <conditionalFormatting sqref="C47:AF47">
    <cfRule type="cellIs" dxfId="46" priority="9" operator="greaterThanOrEqual">
      <formula>365</formula>
    </cfRule>
  </conditionalFormatting>
  <conditionalFormatting sqref="D46:AG46">
    <cfRule type="cellIs" dxfId="45" priority="8"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BDC71-5EA3-423C-B83E-7BBF9314EA63}">
  <dimension ref="B1:BQ46"/>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269</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263</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264</v>
      </c>
      <c r="G14" s="39"/>
      <c r="H14" s="39"/>
      <c r="I14" s="39"/>
      <c r="J14" s="39"/>
      <c r="K14" s="39"/>
      <c r="L14" s="39"/>
      <c r="M14" s="39"/>
      <c r="N14" s="39"/>
      <c r="O14" s="39"/>
      <c r="P14" s="39"/>
      <c r="Q14" s="36" t="s">
        <v>2</v>
      </c>
      <c r="R14" s="36"/>
      <c r="S14" s="36"/>
      <c r="T14" s="36"/>
      <c r="U14" s="36"/>
      <c r="V14" s="239" t="s">
        <v>265</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15.8</v>
      </c>
      <c r="D17" s="49">
        <v>5.43</v>
      </c>
      <c r="E17" s="49">
        <v>5.35</v>
      </c>
      <c r="F17" s="49">
        <v>5.38</v>
      </c>
      <c r="G17" s="49">
        <v>5.46</v>
      </c>
      <c r="H17" s="49">
        <v>6.8</v>
      </c>
      <c r="I17" s="49">
        <v>8.26</v>
      </c>
      <c r="J17" s="49">
        <v>6.87</v>
      </c>
      <c r="K17" s="49">
        <v>7.44</v>
      </c>
      <c r="L17" s="49">
        <v>5.25</v>
      </c>
      <c r="M17" s="49">
        <v>4.53</v>
      </c>
      <c r="N17" s="49">
        <v>5.81</v>
      </c>
      <c r="O17" s="49">
        <v>9.77</v>
      </c>
      <c r="P17" s="49">
        <v>4.59</v>
      </c>
      <c r="Q17" s="49">
        <v>5.48</v>
      </c>
      <c r="R17" s="49">
        <v>5.16</v>
      </c>
      <c r="S17" s="49">
        <v>5.73</v>
      </c>
      <c r="T17" s="49">
        <v>4.95</v>
      </c>
      <c r="U17" s="49">
        <v>5.17</v>
      </c>
      <c r="V17" s="49">
        <v>6.2</v>
      </c>
      <c r="W17" s="49">
        <v>8.16</v>
      </c>
      <c r="X17" s="49">
        <v>6</v>
      </c>
      <c r="Y17" s="49">
        <v>6.88</v>
      </c>
      <c r="Z17" s="49">
        <v>7.96</v>
      </c>
      <c r="AA17" s="49">
        <v>7.3</v>
      </c>
      <c r="AB17" s="49">
        <v>9.42</v>
      </c>
      <c r="AC17" s="49">
        <v>6.84</v>
      </c>
      <c r="AD17" s="49">
        <v>7.41</v>
      </c>
      <c r="AE17" s="49">
        <v>7.05</v>
      </c>
      <c r="AF17" s="49">
        <v>6.26</v>
      </c>
      <c r="AG17" s="49">
        <v>5.73</v>
      </c>
    </row>
    <row r="18" spans="2:69" s="9" customFormat="1" x14ac:dyDescent="0.2">
      <c r="B18" s="42">
        <v>4.1666666666666664E-2</v>
      </c>
      <c r="C18" s="49">
        <v>4.6399999999999997</v>
      </c>
      <c r="D18" s="49">
        <v>4.93</v>
      </c>
      <c r="E18" s="49">
        <v>4.57</v>
      </c>
      <c r="F18" s="49">
        <v>4.95</v>
      </c>
      <c r="G18" s="49">
        <v>6.37</v>
      </c>
      <c r="H18" s="49">
        <v>9.23</v>
      </c>
      <c r="I18" s="49">
        <v>6.85</v>
      </c>
      <c r="J18" s="49">
        <v>7.42</v>
      </c>
      <c r="K18" s="49">
        <v>8.99</v>
      </c>
      <c r="L18" s="49">
        <v>6.24</v>
      </c>
      <c r="M18" s="49">
        <v>4.67</v>
      </c>
      <c r="N18" s="49">
        <v>5.05</v>
      </c>
      <c r="O18" s="49">
        <v>6.69</v>
      </c>
      <c r="P18" s="49">
        <v>4.6399999999999997</v>
      </c>
      <c r="Q18" s="49">
        <v>6.09</v>
      </c>
      <c r="R18" s="49">
        <v>5.31</v>
      </c>
      <c r="S18" s="49">
        <v>8.48</v>
      </c>
      <c r="T18" s="49">
        <v>4.91</v>
      </c>
      <c r="U18" s="49">
        <v>5.78</v>
      </c>
      <c r="V18" s="49">
        <v>6.71</v>
      </c>
      <c r="W18" s="49">
        <v>7.77</v>
      </c>
      <c r="X18" s="49">
        <v>6.1</v>
      </c>
      <c r="Y18" s="49">
        <v>6.77</v>
      </c>
      <c r="Z18" s="49">
        <v>11.3</v>
      </c>
      <c r="AA18" s="49">
        <v>7.17</v>
      </c>
      <c r="AB18" s="49">
        <v>9.8699999999999992</v>
      </c>
      <c r="AC18" s="49">
        <v>7.3</v>
      </c>
      <c r="AD18" s="49">
        <v>8.31</v>
      </c>
      <c r="AE18" s="49">
        <v>8.08</v>
      </c>
      <c r="AF18" s="49">
        <v>6.13</v>
      </c>
      <c r="AG18" s="49">
        <v>5.84</v>
      </c>
    </row>
    <row r="19" spans="2:69" s="9" customFormat="1" x14ac:dyDescent="0.2">
      <c r="B19" s="42">
        <v>8.3333333333333329E-2</v>
      </c>
      <c r="C19" s="49">
        <v>4.53</v>
      </c>
      <c r="D19" s="49">
        <v>5.09</v>
      </c>
      <c r="E19" s="49">
        <v>4.63</v>
      </c>
      <c r="F19" s="49">
        <v>4.3600000000000003</v>
      </c>
      <c r="G19" s="49">
        <v>5.71</v>
      </c>
      <c r="H19" s="49">
        <v>5.92</v>
      </c>
      <c r="I19" s="49">
        <v>6.27</v>
      </c>
      <c r="J19" s="49">
        <v>7.1</v>
      </c>
      <c r="K19" s="49">
        <v>6.37</v>
      </c>
      <c r="L19" s="49">
        <v>7.02</v>
      </c>
      <c r="M19" s="49">
        <v>6.13</v>
      </c>
      <c r="N19" s="49">
        <v>5.43</v>
      </c>
      <c r="O19" s="49">
        <v>6.19</v>
      </c>
      <c r="P19" s="49">
        <v>4.59</v>
      </c>
      <c r="Q19" s="49">
        <v>6.73</v>
      </c>
      <c r="R19" s="49">
        <v>5.5</v>
      </c>
      <c r="S19" s="49">
        <v>31.79</v>
      </c>
      <c r="T19" s="49">
        <v>5.09</v>
      </c>
      <c r="U19" s="49">
        <v>7.42</v>
      </c>
      <c r="V19" s="49">
        <v>6.42</v>
      </c>
      <c r="W19" s="49">
        <v>5.8</v>
      </c>
      <c r="X19" s="49">
        <v>6.41</v>
      </c>
      <c r="Y19" s="49">
        <v>7.09</v>
      </c>
      <c r="Z19" s="49">
        <v>7.73</v>
      </c>
      <c r="AA19" s="49">
        <v>6.27</v>
      </c>
      <c r="AB19" s="49">
        <v>9.33</v>
      </c>
      <c r="AC19" s="49">
        <v>7.38</v>
      </c>
      <c r="AD19" s="49">
        <v>7.85</v>
      </c>
      <c r="AE19" s="49">
        <v>8.84</v>
      </c>
      <c r="AF19" s="49">
        <v>6.09</v>
      </c>
      <c r="AG19" s="49">
        <v>5.5</v>
      </c>
    </row>
    <row r="20" spans="2:69" s="9" customFormat="1" x14ac:dyDescent="0.2">
      <c r="B20" s="42">
        <v>0.125</v>
      </c>
      <c r="C20" s="49">
        <v>4.5999999999999996</v>
      </c>
      <c r="D20" s="49">
        <v>5.24</v>
      </c>
      <c r="E20" s="49">
        <v>5.67</v>
      </c>
      <c r="F20" s="49">
        <v>4.93</v>
      </c>
      <c r="G20" s="49">
        <v>4.53</v>
      </c>
      <c r="H20" s="49">
        <v>4.95</v>
      </c>
      <c r="I20" s="49">
        <v>6.03</v>
      </c>
      <c r="J20" s="49">
        <v>6.09</v>
      </c>
      <c r="K20" s="49">
        <v>6.49</v>
      </c>
      <c r="L20" s="49">
        <v>6.14</v>
      </c>
      <c r="M20" s="49">
        <v>8.9</v>
      </c>
      <c r="N20" s="49">
        <v>7.38</v>
      </c>
      <c r="O20" s="49">
        <v>6.42</v>
      </c>
      <c r="P20" s="49">
        <v>4.95</v>
      </c>
      <c r="Q20" s="49">
        <v>7.48</v>
      </c>
      <c r="R20" s="49">
        <v>5.64</v>
      </c>
      <c r="S20" s="49">
        <v>7.56</v>
      </c>
      <c r="T20" s="49">
        <v>5.18</v>
      </c>
      <c r="U20" s="49">
        <v>4.8600000000000003</v>
      </c>
      <c r="V20" s="49">
        <v>7.13</v>
      </c>
      <c r="W20" s="49">
        <v>5</v>
      </c>
      <c r="X20" s="49">
        <v>5.31</v>
      </c>
      <c r="Y20" s="49">
        <v>7.73</v>
      </c>
      <c r="Z20" s="49">
        <v>7.03</v>
      </c>
      <c r="AA20" s="49">
        <v>6.84</v>
      </c>
      <c r="AB20" s="49">
        <v>8.7200000000000006</v>
      </c>
      <c r="AC20" s="49">
        <v>7.13</v>
      </c>
      <c r="AD20" s="49">
        <v>8.49</v>
      </c>
      <c r="AE20" s="49">
        <v>9.26</v>
      </c>
      <c r="AF20" s="49">
        <v>5.77</v>
      </c>
      <c r="AG20" s="49">
        <v>5.55</v>
      </c>
    </row>
    <row r="21" spans="2:69" s="9" customFormat="1" x14ac:dyDescent="0.2">
      <c r="B21" s="42">
        <v>0.16666666666666666</v>
      </c>
      <c r="C21" s="49">
        <v>8.5500000000000007</v>
      </c>
      <c r="D21" s="49">
        <v>4.93</v>
      </c>
      <c r="E21" s="49">
        <v>6.14</v>
      </c>
      <c r="F21" s="49">
        <v>5.24</v>
      </c>
      <c r="G21" s="49">
        <v>4.59</v>
      </c>
      <c r="H21" s="49">
        <v>6.05</v>
      </c>
      <c r="I21" s="49">
        <v>5.75</v>
      </c>
      <c r="J21" s="49">
        <v>5.59</v>
      </c>
      <c r="K21" s="49">
        <v>5.66</v>
      </c>
      <c r="L21" s="49">
        <v>6.78</v>
      </c>
      <c r="M21" s="49">
        <v>14.48</v>
      </c>
      <c r="N21" s="49">
        <v>6.63</v>
      </c>
      <c r="O21" s="49">
        <v>8.98</v>
      </c>
      <c r="P21" s="49">
        <v>13.55</v>
      </c>
      <c r="Q21" s="49">
        <v>6.76</v>
      </c>
      <c r="R21" s="49">
        <v>5.48</v>
      </c>
      <c r="S21" s="49">
        <v>7.91</v>
      </c>
      <c r="T21" s="49">
        <v>5.75</v>
      </c>
      <c r="U21" s="49">
        <v>4.93</v>
      </c>
      <c r="V21" s="49">
        <v>6.82</v>
      </c>
      <c r="W21" s="49">
        <v>5.6</v>
      </c>
      <c r="X21" s="49">
        <v>5.45</v>
      </c>
      <c r="Y21" s="49">
        <v>6.69</v>
      </c>
      <c r="Z21" s="49">
        <v>8.3000000000000007</v>
      </c>
      <c r="AA21" s="49">
        <v>6.8</v>
      </c>
      <c r="AB21" s="49">
        <v>8.2799999999999994</v>
      </c>
      <c r="AC21" s="49">
        <v>8.0500000000000007</v>
      </c>
      <c r="AD21" s="49">
        <v>9.5399999999999991</v>
      </c>
      <c r="AE21" s="49">
        <v>7.74</v>
      </c>
      <c r="AF21" s="49">
        <v>6.39</v>
      </c>
      <c r="AG21" s="49">
        <v>5.8</v>
      </c>
      <c r="AK21" s="206"/>
      <c r="AL21" s="206"/>
      <c r="AP21" s="206"/>
      <c r="BJ21" s="10"/>
      <c r="BK21" s="10"/>
      <c r="BL21" s="5"/>
      <c r="BM21" s="5"/>
      <c r="BN21" s="5"/>
      <c r="BO21" s="5"/>
      <c r="BP21" s="5"/>
      <c r="BQ21"/>
    </row>
    <row r="22" spans="2:69" s="9" customFormat="1" x14ac:dyDescent="0.2">
      <c r="B22" s="42">
        <v>0.20833333333333334</v>
      </c>
      <c r="C22" s="49">
        <v>8.52</v>
      </c>
      <c r="D22" s="49">
        <v>5.84</v>
      </c>
      <c r="E22" s="49">
        <v>5.8</v>
      </c>
      <c r="F22" s="49">
        <v>5.46</v>
      </c>
      <c r="G22" s="49">
        <v>4.8</v>
      </c>
      <c r="H22" s="49">
        <v>5.28</v>
      </c>
      <c r="I22" s="49">
        <v>5.98</v>
      </c>
      <c r="J22" s="49">
        <v>5.3</v>
      </c>
      <c r="K22" s="49">
        <v>5.42</v>
      </c>
      <c r="L22" s="49">
        <v>6.31</v>
      </c>
      <c r="M22" s="49">
        <v>6.55</v>
      </c>
      <c r="N22" s="49">
        <v>7.49</v>
      </c>
      <c r="O22" s="49">
        <v>6.35</v>
      </c>
      <c r="P22" s="49">
        <v>39.46</v>
      </c>
      <c r="Q22" s="49">
        <v>5.56</v>
      </c>
      <c r="R22" s="49">
        <v>62.19</v>
      </c>
      <c r="S22" s="49">
        <v>6.56</v>
      </c>
      <c r="T22" s="49">
        <v>6.6</v>
      </c>
      <c r="U22" s="49">
        <v>5.03</v>
      </c>
      <c r="V22" s="49">
        <v>6.27</v>
      </c>
      <c r="W22" s="49">
        <v>6.3</v>
      </c>
      <c r="X22" s="49">
        <v>6.6</v>
      </c>
      <c r="Y22" s="49">
        <v>6.28</v>
      </c>
      <c r="Z22" s="49">
        <v>7.31</v>
      </c>
      <c r="AA22" s="49">
        <v>6.39</v>
      </c>
      <c r="AB22" s="49">
        <v>7.91</v>
      </c>
      <c r="AC22" s="49">
        <v>6.85</v>
      </c>
      <c r="AD22" s="49">
        <v>10.3</v>
      </c>
      <c r="AE22" s="49">
        <v>7.67</v>
      </c>
      <c r="AF22" s="49">
        <v>7.08</v>
      </c>
      <c r="AG22" s="49">
        <v>5.88</v>
      </c>
    </row>
    <row r="23" spans="2:69" s="9" customFormat="1" x14ac:dyDescent="0.2">
      <c r="B23" s="42">
        <v>0.25</v>
      </c>
      <c r="C23" s="49">
        <v>8.3000000000000007</v>
      </c>
      <c r="D23" s="49">
        <v>5.56</v>
      </c>
      <c r="E23" s="49">
        <v>5.78</v>
      </c>
      <c r="F23" s="49">
        <v>4.88</v>
      </c>
      <c r="G23" s="49">
        <v>5.31</v>
      </c>
      <c r="H23" s="49">
        <v>5.59</v>
      </c>
      <c r="I23" s="49">
        <v>5.64</v>
      </c>
      <c r="J23" s="49">
        <v>5.28</v>
      </c>
      <c r="K23" s="49">
        <v>5.0999999999999996</v>
      </c>
      <c r="L23" s="49">
        <v>6.12</v>
      </c>
      <c r="M23" s="49">
        <v>6.76</v>
      </c>
      <c r="N23" s="49">
        <v>7.87</v>
      </c>
      <c r="O23" s="49">
        <v>7.21</v>
      </c>
      <c r="P23" s="49">
        <v>6.53</v>
      </c>
      <c r="Q23" s="49">
        <v>6.13</v>
      </c>
      <c r="R23" s="49">
        <v>17.21</v>
      </c>
      <c r="S23" s="49">
        <v>6.07</v>
      </c>
      <c r="T23" s="49">
        <v>9.1999999999999993</v>
      </c>
      <c r="U23" s="49">
        <v>5.05</v>
      </c>
      <c r="V23" s="49">
        <v>6.1</v>
      </c>
      <c r="W23" s="49">
        <v>5.77</v>
      </c>
      <c r="X23" s="49">
        <v>7.17</v>
      </c>
      <c r="Y23" s="49">
        <v>7.05</v>
      </c>
      <c r="Z23" s="49">
        <v>6.84</v>
      </c>
      <c r="AA23" s="49">
        <v>6.28</v>
      </c>
      <c r="AB23" s="49">
        <v>6.84</v>
      </c>
      <c r="AC23" s="49">
        <v>6.23</v>
      </c>
      <c r="AD23" s="49">
        <v>7.76</v>
      </c>
      <c r="AE23" s="49">
        <v>8.4499999999999993</v>
      </c>
      <c r="AF23" s="49">
        <v>9.52</v>
      </c>
      <c r="AG23" s="49">
        <v>6.48</v>
      </c>
    </row>
    <row r="24" spans="2:69" s="9" customFormat="1" x14ac:dyDescent="0.2">
      <c r="B24" s="42">
        <v>0.29166666666666669</v>
      </c>
      <c r="C24" s="49">
        <v>7.73</v>
      </c>
      <c r="D24" s="49">
        <v>5.32</v>
      </c>
      <c r="E24" s="49">
        <v>5.2</v>
      </c>
      <c r="F24" s="49">
        <v>5.53</v>
      </c>
      <c r="G24" s="49">
        <v>5.5</v>
      </c>
      <c r="H24" s="49">
        <v>5.3</v>
      </c>
      <c r="I24" s="49">
        <v>5.39</v>
      </c>
      <c r="J24" s="49">
        <v>5.49</v>
      </c>
      <c r="K24" s="49">
        <v>6.02</v>
      </c>
      <c r="L24" s="49">
        <v>6.31</v>
      </c>
      <c r="M24" s="49">
        <v>6.21</v>
      </c>
      <c r="N24" s="49">
        <v>6.12</v>
      </c>
      <c r="O24" s="49">
        <v>5.37</v>
      </c>
      <c r="P24" s="49">
        <v>5.24</v>
      </c>
      <c r="Q24" s="49">
        <v>6.24</v>
      </c>
      <c r="R24" s="49">
        <v>9.58</v>
      </c>
      <c r="S24" s="49">
        <v>5.18</v>
      </c>
      <c r="T24" s="49">
        <v>5.95</v>
      </c>
      <c r="U24" s="49">
        <v>5.66</v>
      </c>
      <c r="V24" s="49">
        <v>5.5</v>
      </c>
      <c r="W24" s="49">
        <v>5.99</v>
      </c>
      <c r="X24" s="49">
        <v>6.77</v>
      </c>
      <c r="Y24" s="49">
        <v>7.14</v>
      </c>
      <c r="Z24" s="49">
        <v>6.66</v>
      </c>
      <c r="AA24" s="49">
        <v>6.23</v>
      </c>
      <c r="AB24" s="49">
        <v>6.14</v>
      </c>
      <c r="AC24" s="49">
        <v>5.74</v>
      </c>
      <c r="AD24" s="49">
        <v>7.17</v>
      </c>
      <c r="AE24" s="49">
        <v>7.02</v>
      </c>
      <c r="AF24" s="49">
        <v>7.35</v>
      </c>
      <c r="AG24" s="49">
        <v>8.34</v>
      </c>
    </row>
    <row r="25" spans="2:69" s="9" customFormat="1" x14ac:dyDescent="0.2">
      <c r="B25" s="42">
        <v>0.33333333333333331</v>
      </c>
      <c r="C25" s="49">
        <v>8.81</v>
      </c>
      <c r="D25" s="49">
        <v>5.05</v>
      </c>
      <c r="E25" s="49">
        <v>5.43</v>
      </c>
      <c r="F25" s="49">
        <v>5.81</v>
      </c>
      <c r="G25" s="49">
        <v>5.37</v>
      </c>
      <c r="H25" s="49">
        <v>5.07</v>
      </c>
      <c r="I25" s="49">
        <v>5.2</v>
      </c>
      <c r="J25" s="49">
        <v>6.19</v>
      </c>
      <c r="K25" s="49">
        <v>5.3</v>
      </c>
      <c r="L25" s="49">
        <v>5.53</v>
      </c>
      <c r="M25" s="49">
        <v>5.42</v>
      </c>
      <c r="N25" s="49">
        <v>5.2</v>
      </c>
      <c r="O25" s="49">
        <v>5.18</v>
      </c>
      <c r="P25" s="49">
        <v>5.05</v>
      </c>
      <c r="Q25" s="49">
        <v>7.85</v>
      </c>
      <c r="R25" s="49">
        <v>8.83</v>
      </c>
      <c r="S25" s="49">
        <v>6.03</v>
      </c>
      <c r="T25" s="49">
        <v>5.8</v>
      </c>
      <c r="U25" s="49">
        <v>5.25</v>
      </c>
      <c r="V25" s="49">
        <v>5.31</v>
      </c>
      <c r="W25" s="49">
        <v>6.21</v>
      </c>
      <c r="X25" s="49">
        <v>6.35</v>
      </c>
      <c r="Y25" s="49">
        <v>6.95</v>
      </c>
      <c r="Z25" s="49">
        <v>6.21</v>
      </c>
      <c r="AA25" s="49">
        <v>6.27</v>
      </c>
      <c r="AB25" s="49">
        <v>5.49</v>
      </c>
      <c r="AC25" s="49">
        <v>6.39</v>
      </c>
      <c r="AD25" s="49">
        <v>7.12</v>
      </c>
      <c r="AE25" s="49">
        <v>6.44</v>
      </c>
      <c r="AF25" s="49">
        <v>7.84</v>
      </c>
      <c r="AG25" s="49">
        <v>7.2</v>
      </c>
    </row>
    <row r="26" spans="2:69" s="9" customFormat="1" x14ac:dyDescent="0.2">
      <c r="B26" s="42">
        <v>0.375</v>
      </c>
      <c r="C26" s="49">
        <v>5.69</v>
      </c>
      <c r="D26" s="49">
        <v>5.14</v>
      </c>
      <c r="E26" s="49">
        <v>5.64</v>
      </c>
      <c r="F26" s="49">
        <v>5.46</v>
      </c>
      <c r="G26" s="49">
        <v>5.32</v>
      </c>
      <c r="H26" s="49">
        <v>5.23</v>
      </c>
      <c r="I26" s="49">
        <v>6.21</v>
      </c>
      <c r="J26" s="49">
        <v>6.48</v>
      </c>
      <c r="K26" s="49">
        <v>5.0999999999999996</v>
      </c>
      <c r="L26" s="49">
        <v>5.23</v>
      </c>
      <c r="M26" s="49">
        <v>5.62</v>
      </c>
      <c r="N26" s="49">
        <v>5.2</v>
      </c>
      <c r="O26" s="49">
        <v>5</v>
      </c>
      <c r="P26" s="49">
        <v>5.23</v>
      </c>
      <c r="Q26" s="49">
        <v>6.03</v>
      </c>
      <c r="R26" s="49" t="s">
        <v>234</v>
      </c>
      <c r="S26" s="49">
        <v>6.42</v>
      </c>
      <c r="T26" s="49">
        <v>5.49</v>
      </c>
      <c r="U26" s="49">
        <v>5.95</v>
      </c>
      <c r="V26" s="49">
        <v>5.89</v>
      </c>
      <c r="W26" s="49">
        <v>6.07</v>
      </c>
      <c r="X26" s="49">
        <v>6.63</v>
      </c>
      <c r="Y26" s="49">
        <v>6.2</v>
      </c>
      <c r="Z26" s="49">
        <v>6.45</v>
      </c>
      <c r="AA26" s="49">
        <v>6.6</v>
      </c>
      <c r="AB26" s="49">
        <v>5.81</v>
      </c>
      <c r="AC26" s="49">
        <v>6.05</v>
      </c>
      <c r="AD26" s="49">
        <v>6.56</v>
      </c>
      <c r="AE26" s="49">
        <v>6.02</v>
      </c>
      <c r="AF26" s="49">
        <v>6.06</v>
      </c>
      <c r="AG26" s="49">
        <v>6.3</v>
      </c>
    </row>
    <row r="27" spans="2:69" s="9" customFormat="1" x14ac:dyDescent="0.2">
      <c r="B27" s="42">
        <v>0.41666666666666669</v>
      </c>
      <c r="C27" s="49">
        <v>4.41</v>
      </c>
      <c r="D27" s="49">
        <v>4.41</v>
      </c>
      <c r="E27" s="49">
        <v>5.24</v>
      </c>
      <c r="F27" s="49">
        <v>5.18</v>
      </c>
      <c r="G27" s="49">
        <v>5.0599999999999996</v>
      </c>
      <c r="H27" s="49">
        <v>5.0999999999999996</v>
      </c>
      <c r="I27" s="49">
        <v>6.3</v>
      </c>
      <c r="J27" s="49">
        <v>5.23</v>
      </c>
      <c r="K27" s="49">
        <v>5.09</v>
      </c>
      <c r="L27" s="49">
        <v>4.75</v>
      </c>
      <c r="M27" s="49">
        <v>4.5999999999999996</v>
      </c>
      <c r="N27" s="49">
        <v>5.94</v>
      </c>
      <c r="O27" s="49">
        <v>5.0999999999999996</v>
      </c>
      <c r="P27" s="49">
        <v>4.6399999999999997</v>
      </c>
      <c r="Q27" s="49">
        <v>5.07</v>
      </c>
      <c r="R27" s="49" t="s">
        <v>234</v>
      </c>
      <c r="S27" s="49">
        <v>5.25</v>
      </c>
      <c r="T27" s="49">
        <v>5.78</v>
      </c>
      <c r="U27" s="49">
        <v>5.21</v>
      </c>
      <c r="V27" s="49">
        <v>6.53</v>
      </c>
      <c r="W27" s="49">
        <v>7.03</v>
      </c>
      <c r="X27" s="49">
        <v>6.67</v>
      </c>
      <c r="Y27" s="49">
        <v>5.66</v>
      </c>
      <c r="Z27" s="49">
        <v>7.19</v>
      </c>
      <c r="AA27" s="49">
        <v>6.71</v>
      </c>
      <c r="AB27" s="49">
        <v>5.92</v>
      </c>
      <c r="AC27" s="49">
        <v>6.2</v>
      </c>
      <c r="AD27" s="49">
        <v>6.03</v>
      </c>
      <c r="AE27" s="49">
        <v>5.81</v>
      </c>
      <c r="AF27" s="49">
        <v>5.69</v>
      </c>
      <c r="AG27" s="49">
        <v>5.31</v>
      </c>
    </row>
    <row r="28" spans="2:69" s="9" customFormat="1" x14ac:dyDescent="0.2">
      <c r="B28" s="42">
        <v>0.45833333333333331</v>
      </c>
      <c r="C28" s="49">
        <v>4.43</v>
      </c>
      <c r="D28" s="49">
        <v>4.17</v>
      </c>
      <c r="E28" s="49">
        <v>4.5599999999999996</v>
      </c>
      <c r="F28" s="49">
        <v>4.43</v>
      </c>
      <c r="G28" s="49">
        <v>4.46</v>
      </c>
      <c r="H28" s="49">
        <v>5.0999999999999996</v>
      </c>
      <c r="I28" s="49">
        <v>6.17</v>
      </c>
      <c r="J28" s="49">
        <v>4.43</v>
      </c>
      <c r="K28" s="49">
        <v>4.5599999999999996</v>
      </c>
      <c r="L28" s="49">
        <v>4.5</v>
      </c>
      <c r="M28" s="49">
        <v>4.42</v>
      </c>
      <c r="N28" s="49">
        <v>5.59</v>
      </c>
      <c r="O28" s="49">
        <v>5.45</v>
      </c>
      <c r="P28" s="49">
        <v>4.38</v>
      </c>
      <c r="Q28" s="49">
        <v>4.78</v>
      </c>
      <c r="R28" s="49" t="s">
        <v>234</v>
      </c>
      <c r="S28" s="49">
        <v>4.9800000000000004</v>
      </c>
      <c r="T28" s="49">
        <v>5.39</v>
      </c>
      <c r="U28" s="49">
        <v>4.8499999999999996</v>
      </c>
      <c r="V28" s="49">
        <v>5.57</v>
      </c>
      <c r="W28" s="49">
        <v>6.06</v>
      </c>
      <c r="X28" s="49">
        <v>6</v>
      </c>
      <c r="Y28" s="49">
        <v>5.38</v>
      </c>
      <c r="Z28" s="49">
        <v>6.6</v>
      </c>
      <c r="AA28" s="49">
        <v>6.85</v>
      </c>
      <c r="AB28" s="49">
        <v>5.71</v>
      </c>
      <c r="AC28" s="49">
        <v>6.62</v>
      </c>
      <c r="AD28" s="49">
        <v>6.67</v>
      </c>
      <c r="AE28" s="49">
        <v>5.32</v>
      </c>
      <c r="AF28" s="49">
        <v>5.42</v>
      </c>
      <c r="AG28" s="49">
        <v>5.31</v>
      </c>
    </row>
    <row r="29" spans="2:69" s="9" customFormat="1" x14ac:dyDescent="0.2">
      <c r="B29" s="42">
        <v>0.5</v>
      </c>
      <c r="C29" s="49">
        <v>4.38</v>
      </c>
      <c r="D29" s="49">
        <v>4.0199999999999996</v>
      </c>
      <c r="E29" s="49">
        <v>4.1399999999999997</v>
      </c>
      <c r="F29" s="49">
        <v>4.09</v>
      </c>
      <c r="G29" s="49">
        <v>4.17</v>
      </c>
      <c r="H29" s="49">
        <v>4.7</v>
      </c>
      <c r="I29" s="49">
        <v>4.7300000000000004</v>
      </c>
      <c r="J29" s="49">
        <v>4.07</v>
      </c>
      <c r="K29" s="49">
        <v>4.67</v>
      </c>
      <c r="L29" s="49">
        <v>4.49</v>
      </c>
      <c r="M29" s="49">
        <v>4.2300000000000004</v>
      </c>
      <c r="N29" s="49">
        <v>4.82</v>
      </c>
      <c r="O29" s="49">
        <v>4.92</v>
      </c>
      <c r="P29" s="49">
        <v>4.32</v>
      </c>
      <c r="Q29" s="49">
        <v>4.63</v>
      </c>
      <c r="R29" s="49" t="s">
        <v>234</v>
      </c>
      <c r="S29" s="49">
        <v>4.7300000000000004</v>
      </c>
      <c r="T29" s="49">
        <v>4.9800000000000004</v>
      </c>
      <c r="U29" s="49">
        <v>4.41</v>
      </c>
      <c r="V29" s="49">
        <v>4.8099999999999996</v>
      </c>
      <c r="W29" s="49">
        <v>4.66</v>
      </c>
      <c r="X29" s="49">
        <v>5.52</v>
      </c>
      <c r="Y29" s="49">
        <v>5.48</v>
      </c>
      <c r="Z29" s="49">
        <v>5.98</v>
      </c>
      <c r="AA29" s="49">
        <v>5.71</v>
      </c>
      <c r="AB29" s="49">
        <v>5.62</v>
      </c>
      <c r="AC29" s="49">
        <v>6.26</v>
      </c>
      <c r="AD29" s="49">
        <v>8.48</v>
      </c>
      <c r="AE29" s="49">
        <v>5.2</v>
      </c>
      <c r="AF29" s="49">
        <v>5.75</v>
      </c>
      <c r="AG29" s="49">
        <v>5.52</v>
      </c>
    </row>
    <row r="30" spans="2:69" s="9" customFormat="1" x14ac:dyDescent="0.2">
      <c r="B30" s="42">
        <v>0.54166666666666663</v>
      </c>
      <c r="C30" s="49">
        <v>3.95</v>
      </c>
      <c r="D30" s="49">
        <v>3.86</v>
      </c>
      <c r="E30" s="49">
        <v>3.93</v>
      </c>
      <c r="F30" s="49">
        <v>4.25</v>
      </c>
      <c r="G30" s="49">
        <v>4.91</v>
      </c>
      <c r="H30" s="49">
        <v>4.16</v>
      </c>
      <c r="I30" s="49">
        <v>4.45</v>
      </c>
      <c r="J30" s="49">
        <v>4.1399999999999997</v>
      </c>
      <c r="K30" s="49">
        <v>4.42</v>
      </c>
      <c r="L30" s="49">
        <v>4.55</v>
      </c>
      <c r="M30" s="49">
        <v>4.2300000000000004</v>
      </c>
      <c r="N30" s="49">
        <v>4.45</v>
      </c>
      <c r="O30" s="49">
        <v>4.5999999999999996</v>
      </c>
      <c r="P30" s="49">
        <v>4.38</v>
      </c>
      <c r="Q30" s="49">
        <v>4.8600000000000003</v>
      </c>
      <c r="R30" s="49" t="s">
        <v>234</v>
      </c>
      <c r="S30" s="49">
        <v>4.5999999999999996</v>
      </c>
      <c r="T30" s="49">
        <v>4.8</v>
      </c>
      <c r="U30" s="49">
        <v>4.53</v>
      </c>
      <c r="V30" s="49">
        <v>4.68</v>
      </c>
      <c r="W30" s="49">
        <v>4.67</v>
      </c>
      <c r="X30" s="49">
        <v>5.3</v>
      </c>
      <c r="Y30" s="49">
        <v>5.66</v>
      </c>
      <c r="Z30" s="49">
        <v>5.48</v>
      </c>
      <c r="AA30" s="49">
        <v>5.71</v>
      </c>
      <c r="AB30" s="49">
        <v>5.48</v>
      </c>
      <c r="AC30" s="49">
        <v>5.78</v>
      </c>
      <c r="AD30" s="49">
        <v>6.23</v>
      </c>
      <c r="AE30" s="49">
        <v>5.31</v>
      </c>
      <c r="AF30" s="49">
        <v>5.32</v>
      </c>
      <c r="AG30" s="49">
        <v>5.42</v>
      </c>
    </row>
    <row r="31" spans="2:69" s="9" customFormat="1" x14ac:dyDescent="0.2">
      <c r="B31" s="42">
        <v>0.58333333333333337</v>
      </c>
      <c r="C31" s="49">
        <v>3.89</v>
      </c>
      <c r="D31" s="49">
        <v>3.85</v>
      </c>
      <c r="E31" s="49">
        <v>3.82</v>
      </c>
      <c r="F31" s="49">
        <v>4.1100000000000003</v>
      </c>
      <c r="G31" s="49">
        <v>5.81</v>
      </c>
      <c r="H31" s="49">
        <v>4.21</v>
      </c>
      <c r="I31" s="49">
        <v>4.38</v>
      </c>
      <c r="J31" s="49">
        <v>4.17</v>
      </c>
      <c r="K31" s="49">
        <v>4.3099999999999996</v>
      </c>
      <c r="L31" s="49">
        <v>4.38</v>
      </c>
      <c r="M31" s="49">
        <v>4.2</v>
      </c>
      <c r="N31" s="49">
        <v>4.41</v>
      </c>
      <c r="O31" s="49">
        <v>4.5999999999999996</v>
      </c>
      <c r="P31" s="49">
        <v>4.3600000000000003</v>
      </c>
      <c r="Q31" s="49">
        <v>4.6100000000000003</v>
      </c>
      <c r="R31" s="49" t="s">
        <v>234</v>
      </c>
      <c r="S31" s="49">
        <v>4.59</v>
      </c>
      <c r="T31" s="49">
        <v>4.6399999999999997</v>
      </c>
      <c r="U31" s="49">
        <v>4.38</v>
      </c>
      <c r="V31" s="49">
        <v>4.46</v>
      </c>
      <c r="W31" s="49">
        <v>4.32</v>
      </c>
      <c r="X31" s="49">
        <v>5.14</v>
      </c>
      <c r="Y31" s="49">
        <v>5.5</v>
      </c>
      <c r="Z31" s="49">
        <v>5.6</v>
      </c>
      <c r="AA31" s="49">
        <v>5.56</v>
      </c>
      <c r="AB31" s="49">
        <v>5.41</v>
      </c>
      <c r="AC31" s="49">
        <v>5.67</v>
      </c>
      <c r="AD31" s="49">
        <v>5.57</v>
      </c>
      <c r="AE31" s="49">
        <v>5.03</v>
      </c>
      <c r="AF31" s="49">
        <v>5.45</v>
      </c>
      <c r="AG31" s="49">
        <v>5.46</v>
      </c>
    </row>
    <row r="32" spans="2:69" s="9" customFormat="1" x14ac:dyDescent="0.2">
      <c r="B32" s="42">
        <v>0.625</v>
      </c>
      <c r="C32" s="49">
        <v>3.93</v>
      </c>
      <c r="D32" s="49">
        <v>3.91</v>
      </c>
      <c r="E32" s="49">
        <v>4</v>
      </c>
      <c r="F32" s="49">
        <v>3.89</v>
      </c>
      <c r="G32" s="49">
        <v>4.6399999999999997</v>
      </c>
      <c r="H32" s="49">
        <v>4.21</v>
      </c>
      <c r="I32" s="49">
        <v>4.25</v>
      </c>
      <c r="J32" s="49">
        <v>4.17</v>
      </c>
      <c r="K32" s="49">
        <v>4.3099999999999996</v>
      </c>
      <c r="L32" s="49">
        <v>4.28</v>
      </c>
      <c r="M32" s="49">
        <v>4.24</v>
      </c>
      <c r="N32" s="49">
        <v>4.3600000000000003</v>
      </c>
      <c r="O32" s="49">
        <v>4.32</v>
      </c>
      <c r="P32" s="49">
        <v>4.4800000000000004</v>
      </c>
      <c r="Q32" s="49">
        <v>4.5199999999999996</v>
      </c>
      <c r="R32" s="49" t="s">
        <v>234</v>
      </c>
      <c r="S32" s="49">
        <v>4.5</v>
      </c>
      <c r="T32" s="49">
        <v>4.49</v>
      </c>
      <c r="U32" s="49">
        <v>4.46</v>
      </c>
      <c r="V32" s="49">
        <v>4.4800000000000004</v>
      </c>
      <c r="W32" s="49">
        <v>4.3</v>
      </c>
      <c r="X32" s="49">
        <v>5.28</v>
      </c>
      <c r="Y32" s="49">
        <v>5.8</v>
      </c>
      <c r="Z32" s="49">
        <v>5.7</v>
      </c>
      <c r="AA32" s="49">
        <v>6.38</v>
      </c>
      <c r="AB32" s="49">
        <v>5.16</v>
      </c>
      <c r="AC32" s="49">
        <v>5.95</v>
      </c>
      <c r="AD32" s="49">
        <v>5.59</v>
      </c>
      <c r="AE32" s="49">
        <v>4.8499999999999996</v>
      </c>
      <c r="AF32" s="49">
        <v>5.53</v>
      </c>
      <c r="AG32" s="49">
        <v>5.24</v>
      </c>
    </row>
    <row r="33" spans="2:36" s="9" customFormat="1" x14ac:dyDescent="0.2">
      <c r="B33" s="42">
        <v>0.66666666666666663</v>
      </c>
      <c r="C33" s="49">
        <v>3.88</v>
      </c>
      <c r="D33" s="49">
        <v>3.96</v>
      </c>
      <c r="E33" s="49">
        <v>4.3</v>
      </c>
      <c r="F33" s="49">
        <v>4.46</v>
      </c>
      <c r="G33" s="49">
        <v>4.3899999999999997</v>
      </c>
      <c r="H33" s="49">
        <v>4.0999999999999996</v>
      </c>
      <c r="I33" s="49">
        <v>4.32</v>
      </c>
      <c r="J33" s="49">
        <v>4.18</v>
      </c>
      <c r="K33" s="49">
        <v>4.18</v>
      </c>
      <c r="L33" s="49">
        <v>4.2699999999999996</v>
      </c>
      <c r="M33" s="49">
        <v>4.3099999999999996</v>
      </c>
      <c r="N33" s="49">
        <v>4.8600000000000003</v>
      </c>
      <c r="O33" s="49">
        <v>4.75</v>
      </c>
      <c r="P33" s="49">
        <v>4.3099999999999996</v>
      </c>
      <c r="Q33" s="49">
        <v>4.43</v>
      </c>
      <c r="R33" s="49" t="s">
        <v>234</v>
      </c>
      <c r="S33" s="49">
        <v>4.4800000000000004</v>
      </c>
      <c r="T33" s="49">
        <v>5.75</v>
      </c>
      <c r="U33" s="49">
        <v>4.43</v>
      </c>
      <c r="V33" s="49">
        <v>4.18</v>
      </c>
      <c r="W33" s="49">
        <v>4.3600000000000003</v>
      </c>
      <c r="X33" s="49">
        <v>5.03</v>
      </c>
      <c r="Y33" s="49">
        <v>5.85</v>
      </c>
      <c r="Z33" s="49">
        <v>5.42</v>
      </c>
      <c r="AA33" s="49">
        <v>7.1</v>
      </c>
      <c r="AB33" s="49">
        <v>5.32</v>
      </c>
      <c r="AC33" s="49">
        <v>6.09</v>
      </c>
      <c r="AD33" s="49">
        <v>5.7</v>
      </c>
      <c r="AE33" s="49">
        <v>4.93</v>
      </c>
      <c r="AF33" s="49">
        <v>5.25</v>
      </c>
      <c r="AG33" s="49">
        <v>5.07</v>
      </c>
    </row>
    <row r="34" spans="2:36" s="9" customFormat="1" x14ac:dyDescent="0.2">
      <c r="B34" s="42">
        <v>0.70833333333333337</v>
      </c>
      <c r="C34" s="49">
        <v>3.89</v>
      </c>
      <c r="D34" s="49">
        <v>4.2</v>
      </c>
      <c r="E34" s="49">
        <v>5.95</v>
      </c>
      <c r="F34" s="49">
        <v>4.0199999999999996</v>
      </c>
      <c r="G34" s="49">
        <v>4.3899999999999997</v>
      </c>
      <c r="H34" s="49">
        <v>4.24</v>
      </c>
      <c r="I34" s="49">
        <v>4.3600000000000003</v>
      </c>
      <c r="J34" s="49">
        <v>4.2300000000000004</v>
      </c>
      <c r="K34" s="49">
        <v>4.13</v>
      </c>
      <c r="L34" s="49">
        <v>4.3099999999999996</v>
      </c>
      <c r="M34" s="49">
        <v>4.41</v>
      </c>
      <c r="N34" s="49">
        <v>5.5</v>
      </c>
      <c r="O34" s="49">
        <v>4.2</v>
      </c>
      <c r="P34" s="49">
        <v>4.3899999999999997</v>
      </c>
      <c r="Q34" s="49">
        <v>4.4800000000000004</v>
      </c>
      <c r="R34" s="49" t="s">
        <v>234</v>
      </c>
      <c r="S34" s="49">
        <v>4.55</v>
      </c>
      <c r="T34" s="49">
        <v>4.7300000000000004</v>
      </c>
      <c r="U34" s="49">
        <v>5.45</v>
      </c>
      <c r="V34" s="49">
        <v>4.38</v>
      </c>
      <c r="W34" s="49">
        <v>4.41</v>
      </c>
      <c r="X34" s="49">
        <v>5.18</v>
      </c>
      <c r="Y34" s="49">
        <v>6.92</v>
      </c>
      <c r="Z34" s="49">
        <v>5.56</v>
      </c>
      <c r="AA34" s="49">
        <v>8.6300000000000008</v>
      </c>
      <c r="AB34" s="49">
        <v>5.38</v>
      </c>
      <c r="AC34" s="49">
        <v>6.03</v>
      </c>
      <c r="AD34" s="49">
        <v>5.73</v>
      </c>
      <c r="AE34" s="49">
        <v>4.84</v>
      </c>
      <c r="AF34" s="49">
        <v>5.89</v>
      </c>
      <c r="AG34" s="49">
        <v>5.34</v>
      </c>
    </row>
    <row r="35" spans="2:36" s="9" customFormat="1" x14ac:dyDescent="0.2">
      <c r="B35" s="42">
        <v>0.75</v>
      </c>
      <c r="C35" s="49">
        <v>4.0199999999999996</v>
      </c>
      <c r="D35" s="49">
        <v>4.24</v>
      </c>
      <c r="E35" s="49">
        <v>7.09</v>
      </c>
      <c r="F35" s="49">
        <v>4.3099999999999996</v>
      </c>
      <c r="G35" s="49">
        <v>4.8499999999999996</v>
      </c>
      <c r="H35" s="49">
        <v>4.3</v>
      </c>
      <c r="I35" s="49">
        <v>4.2300000000000004</v>
      </c>
      <c r="J35" s="49">
        <v>4.42</v>
      </c>
      <c r="K35" s="49">
        <v>4.18</v>
      </c>
      <c r="L35" s="49">
        <v>5.67</v>
      </c>
      <c r="M35" s="49">
        <v>4.46</v>
      </c>
      <c r="N35" s="49">
        <v>5.6</v>
      </c>
      <c r="O35" s="49">
        <v>4.5199999999999996</v>
      </c>
      <c r="P35" s="49">
        <v>6.85</v>
      </c>
      <c r="Q35" s="49">
        <v>4.59</v>
      </c>
      <c r="R35" s="49">
        <v>4.7300000000000004</v>
      </c>
      <c r="S35" s="49">
        <v>4.78</v>
      </c>
      <c r="T35" s="49">
        <v>6.85</v>
      </c>
      <c r="U35" s="49">
        <v>7.3</v>
      </c>
      <c r="V35" s="49">
        <v>4.41</v>
      </c>
      <c r="W35" s="49">
        <v>5.55</v>
      </c>
      <c r="X35" s="49">
        <v>5.23</v>
      </c>
      <c r="Y35" s="49">
        <v>5.63</v>
      </c>
      <c r="Z35" s="49">
        <v>6.12</v>
      </c>
      <c r="AA35" s="49">
        <v>5.6</v>
      </c>
      <c r="AB35" s="49">
        <v>9.69</v>
      </c>
      <c r="AC35" s="49">
        <v>9.19</v>
      </c>
      <c r="AD35" s="49">
        <v>15.72</v>
      </c>
      <c r="AE35" s="49">
        <v>5.55</v>
      </c>
      <c r="AF35" s="49">
        <v>5.82</v>
      </c>
      <c r="AG35" s="49">
        <v>5.62</v>
      </c>
    </row>
    <row r="36" spans="2:36" s="9" customFormat="1" x14ac:dyDescent="0.2">
      <c r="B36" s="42">
        <v>0.79166666666666663</v>
      </c>
      <c r="C36" s="49">
        <v>4.16</v>
      </c>
      <c r="D36" s="49">
        <v>4.38</v>
      </c>
      <c r="E36" s="49">
        <v>7.51</v>
      </c>
      <c r="F36" s="49">
        <v>4.09</v>
      </c>
      <c r="G36" s="49">
        <v>4.38</v>
      </c>
      <c r="H36" s="49">
        <v>5.73</v>
      </c>
      <c r="I36" s="49">
        <v>5.8</v>
      </c>
      <c r="J36" s="49">
        <v>4.43</v>
      </c>
      <c r="K36" s="49">
        <v>4.4800000000000004</v>
      </c>
      <c r="L36" s="49">
        <v>4.6100000000000003</v>
      </c>
      <c r="M36" s="49">
        <v>5.0199999999999996</v>
      </c>
      <c r="N36" s="49">
        <v>9.98</v>
      </c>
      <c r="O36" s="49">
        <v>5.41</v>
      </c>
      <c r="P36" s="49">
        <v>6.49</v>
      </c>
      <c r="Q36" s="49">
        <v>5.95</v>
      </c>
      <c r="R36" s="49">
        <v>5.95</v>
      </c>
      <c r="S36" s="49">
        <v>5.0999999999999996</v>
      </c>
      <c r="T36" s="49">
        <v>7.66</v>
      </c>
      <c r="U36" s="49">
        <v>8.81</v>
      </c>
      <c r="V36" s="49">
        <v>4.7300000000000004</v>
      </c>
      <c r="W36" s="49">
        <v>4.7699999999999996</v>
      </c>
      <c r="X36" s="49">
        <v>5.69</v>
      </c>
      <c r="Y36" s="49">
        <v>5.6</v>
      </c>
      <c r="Z36" s="49">
        <v>6.24</v>
      </c>
      <c r="AA36" s="49">
        <v>14.4</v>
      </c>
      <c r="AB36" s="49">
        <v>10.119999999999999</v>
      </c>
      <c r="AC36" s="49">
        <v>6.3</v>
      </c>
      <c r="AD36" s="49">
        <v>7.58</v>
      </c>
      <c r="AE36" s="49">
        <v>6.55</v>
      </c>
      <c r="AF36" s="49">
        <v>6.27</v>
      </c>
      <c r="AG36" s="49">
        <v>5.89</v>
      </c>
    </row>
    <row r="37" spans="2:36" s="9" customFormat="1" x14ac:dyDescent="0.2">
      <c r="B37" s="42">
        <v>0.83333333333333337</v>
      </c>
      <c r="C37" s="49">
        <v>4.28</v>
      </c>
      <c r="D37" s="49">
        <v>4.3899999999999997</v>
      </c>
      <c r="E37" s="49">
        <v>10.91</v>
      </c>
      <c r="F37" s="49">
        <v>4.7</v>
      </c>
      <c r="G37" s="49">
        <v>4.4800000000000004</v>
      </c>
      <c r="H37" s="49">
        <v>4.7</v>
      </c>
      <c r="I37" s="49">
        <v>4.6100000000000003</v>
      </c>
      <c r="J37" s="49">
        <v>4.57</v>
      </c>
      <c r="K37" s="49">
        <v>4.8099999999999996</v>
      </c>
      <c r="L37" s="49">
        <v>4.3600000000000003</v>
      </c>
      <c r="M37" s="49">
        <v>5.85</v>
      </c>
      <c r="N37" s="49">
        <v>6.67</v>
      </c>
      <c r="O37" s="49">
        <v>5.27</v>
      </c>
      <c r="P37" s="49">
        <v>4.99</v>
      </c>
      <c r="Q37" s="49">
        <v>5.14</v>
      </c>
      <c r="R37" s="49">
        <v>4.5599999999999996</v>
      </c>
      <c r="S37" s="49">
        <v>5.14</v>
      </c>
      <c r="T37" s="49">
        <v>7.87</v>
      </c>
      <c r="U37" s="49">
        <v>4.92</v>
      </c>
      <c r="V37" s="49">
        <v>4.7300000000000004</v>
      </c>
      <c r="W37" s="49">
        <v>5.8</v>
      </c>
      <c r="X37" s="49">
        <v>5.6</v>
      </c>
      <c r="Y37" s="49">
        <v>8.31</v>
      </c>
      <c r="Z37" s="49">
        <v>8.16</v>
      </c>
      <c r="AA37" s="49">
        <v>7.6</v>
      </c>
      <c r="AB37" s="49">
        <v>8.08</v>
      </c>
      <c r="AC37" s="49">
        <v>7.84</v>
      </c>
      <c r="AD37" s="49">
        <v>6.31</v>
      </c>
      <c r="AE37" s="49">
        <v>6.81</v>
      </c>
      <c r="AF37" s="49">
        <v>5.94</v>
      </c>
      <c r="AG37" s="49">
        <v>6.94</v>
      </c>
    </row>
    <row r="38" spans="2:36" s="9" customFormat="1" x14ac:dyDescent="0.2">
      <c r="B38" s="42">
        <v>0.875</v>
      </c>
      <c r="C38" s="49">
        <v>5.67</v>
      </c>
      <c r="D38" s="49">
        <v>5.74</v>
      </c>
      <c r="E38" s="49">
        <v>4.38</v>
      </c>
      <c r="F38" s="49">
        <v>5.18</v>
      </c>
      <c r="G38" s="49">
        <v>5.77</v>
      </c>
      <c r="H38" s="49">
        <v>5.35</v>
      </c>
      <c r="I38" s="49">
        <v>4.78</v>
      </c>
      <c r="J38" s="49">
        <v>4.5999999999999996</v>
      </c>
      <c r="K38" s="49">
        <v>4.84</v>
      </c>
      <c r="L38" s="49">
        <v>4.4800000000000004</v>
      </c>
      <c r="M38" s="49">
        <v>7.62</v>
      </c>
      <c r="N38" s="49">
        <v>6.26</v>
      </c>
      <c r="O38" s="49">
        <v>4.6399999999999997</v>
      </c>
      <c r="P38" s="49">
        <v>5.96</v>
      </c>
      <c r="Q38" s="49">
        <v>5.21</v>
      </c>
      <c r="R38" s="49">
        <v>4.8</v>
      </c>
      <c r="S38" s="49">
        <v>5.45</v>
      </c>
      <c r="T38" s="49">
        <v>5.73</v>
      </c>
      <c r="U38" s="49">
        <v>6.26</v>
      </c>
      <c r="V38" s="49">
        <v>5.0599999999999996</v>
      </c>
      <c r="W38" s="49">
        <v>5.13</v>
      </c>
      <c r="X38" s="49">
        <v>6.44</v>
      </c>
      <c r="Y38" s="49">
        <v>6.19</v>
      </c>
      <c r="Z38" s="49">
        <v>6.14</v>
      </c>
      <c r="AA38" s="49">
        <v>6.03</v>
      </c>
      <c r="AB38" s="49">
        <v>6.53</v>
      </c>
      <c r="AC38" s="49">
        <v>7.59</v>
      </c>
      <c r="AD38" s="49">
        <v>7.19</v>
      </c>
      <c r="AE38" s="49">
        <v>5.92</v>
      </c>
      <c r="AF38" s="49">
        <v>5.63</v>
      </c>
      <c r="AG38" s="49">
        <v>6.57</v>
      </c>
    </row>
    <row r="39" spans="2:36" s="9" customFormat="1" x14ac:dyDescent="0.2">
      <c r="B39" s="42">
        <v>0.91666666666666663</v>
      </c>
      <c r="C39" s="49">
        <v>5.95</v>
      </c>
      <c r="D39" s="49">
        <v>4.8499999999999996</v>
      </c>
      <c r="E39" s="49">
        <v>4.55</v>
      </c>
      <c r="F39" s="49">
        <v>6.05</v>
      </c>
      <c r="G39" s="49">
        <v>5.75</v>
      </c>
      <c r="H39" s="49">
        <v>5.23</v>
      </c>
      <c r="I39" s="49">
        <v>5.78</v>
      </c>
      <c r="J39" s="49">
        <v>5.63</v>
      </c>
      <c r="K39" s="49">
        <v>6.1</v>
      </c>
      <c r="L39" s="49">
        <v>4.4800000000000004</v>
      </c>
      <c r="M39" s="49">
        <v>16.62</v>
      </c>
      <c r="N39" s="49">
        <v>8.69</v>
      </c>
      <c r="O39" s="49">
        <v>4.59</v>
      </c>
      <c r="P39" s="49">
        <v>6.06</v>
      </c>
      <c r="Q39" s="49">
        <v>7.51</v>
      </c>
      <c r="R39" s="49">
        <v>4.96</v>
      </c>
      <c r="S39" s="49">
        <v>4.99</v>
      </c>
      <c r="T39" s="49">
        <v>4.84</v>
      </c>
      <c r="U39" s="49">
        <v>7.03</v>
      </c>
      <c r="V39" s="49">
        <v>5.45</v>
      </c>
      <c r="W39" s="49">
        <v>4.96</v>
      </c>
      <c r="X39" s="49">
        <v>6.41</v>
      </c>
      <c r="Y39" s="49">
        <v>6.44</v>
      </c>
      <c r="Z39" s="49">
        <v>6.59</v>
      </c>
      <c r="AA39" s="49">
        <v>9.1999999999999993</v>
      </c>
      <c r="AB39" s="49">
        <v>6.63</v>
      </c>
      <c r="AC39" s="49">
        <v>7.84</v>
      </c>
      <c r="AD39" s="49">
        <v>9.81</v>
      </c>
      <c r="AE39" s="49">
        <v>6.3</v>
      </c>
      <c r="AF39" s="49">
        <v>5.81</v>
      </c>
      <c r="AG39" s="49">
        <v>5.84</v>
      </c>
    </row>
    <row r="40" spans="2:36" s="9" customFormat="1" x14ac:dyDescent="0.2">
      <c r="B40" s="42">
        <v>0.95833333333333337</v>
      </c>
      <c r="C40" s="49">
        <v>4.9800000000000004</v>
      </c>
      <c r="D40" s="49">
        <v>5.17</v>
      </c>
      <c r="E40" s="49">
        <v>5.05</v>
      </c>
      <c r="F40" s="49">
        <v>5.46</v>
      </c>
      <c r="G40" s="49">
        <v>7.12</v>
      </c>
      <c r="H40" s="49">
        <v>7.48</v>
      </c>
      <c r="I40" s="49">
        <v>4.92</v>
      </c>
      <c r="J40" s="49">
        <v>7.1</v>
      </c>
      <c r="K40" s="49">
        <v>5.64</v>
      </c>
      <c r="L40" s="49">
        <v>4.3600000000000003</v>
      </c>
      <c r="M40" s="49">
        <v>23.6</v>
      </c>
      <c r="N40" s="49">
        <v>17.489999999999998</v>
      </c>
      <c r="O40" s="49">
        <v>10.119999999999999</v>
      </c>
      <c r="P40" s="49">
        <v>5.77</v>
      </c>
      <c r="Q40" s="49">
        <v>6.38</v>
      </c>
      <c r="R40" s="49">
        <v>5.99</v>
      </c>
      <c r="S40" s="49">
        <v>5.46</v>
      </c>
      <c r="T40" s="49">
        <v>4.8</v>
      </c>
      <c r="U40" s="49">
        <v>6.42</v>
      </c>
      <c r="V40" s="49">
        <v>7.62</v>
      </c>
      <c r="W40" s="49">
        <v>5.13</v>
      </c>
      <c r="X40" s="49">
        <v>7.67</v>
      </c>
      <c r="Y40" s="49">
        <v>7.2</v>
      </c>
      <c r="Z40" s="49">
        <v>6.92</v>
      </c>
      <c r="AA40" s="49">
        <v>7.66</v>
      </c>
      <c r="AB40" s="49">
        <v>6.67</v>
      </c>
      <c r="AC40" s="49">
        <v>7.74</v>
      </c>
      <c r="AD40" s="49">
        <v>8.0299999999999994</v>
      </c>
      <c r="AE40" s="49">
        <v>6.44</v>
      </c>
      <c r="AF40" s="49">
        <v>6.31</v>
      </c>
      <c r="AG40" s="49">
        <v>7.31</v>
      </c>
    </row>
    <row r="41" spans="2:36" s="10" customFormat="1" ht="33" customHeight="1" x14ac:dyDescent="0.2">
      <c r="B41" s="43" t="s">
        <v>268</v>
      </c>
      <c r="C41" s="209">
        <v>5.8</v>
      </c>
      <c r="D41" s="209">
        <v>4.7</v>
      </c>
      <c r="E41" s="209">
        <v>5.4</v>
      </c>
      <c r="F41" s="209">
        <v>4.8</v>
      </c>
      <c r="G41" s="209">
        <v>5.0999999999999996</v>
      </c>
      <c r="H41" s="209">
        <v>5.3</v>
      </c>
      <c r="I41" s="209">
        <v>5.4</v>
      </c>
      <c r="J41" s="209">
        <v>5.3</v>
      </c>
      <c r="K41" s="209">
        <v>5.3</v>
      </c>
      <c r="L41" s="209">
        <v>5.2</v>
      </c>
      <c r="M41" s="209">
        <v>7</v>
      </c>
      <c r="N41" s="209">
        <v>6.5</v>
      </c>
      <c r="O41" s="209">
        <v>5.8</v>
      </c>
      <c r="P41" s="209">
        <v>6.9</v>
      </c>
      <c r="Q41" s="209">
        <v>5.7</v>
      </c>
      <c r="R41" s="209" t="s">
        <v>230</v>
      </c>
      <c r="S41" s="209">
        <v>6.7</v>
      </c>
      <c r="T41" s="209">
        <v>5.7</v>
      </c>
      <c r="U41" s="209">
        <v>5.6</v>
      </c>
      <c r="V41" s="209">
        <v>5.6</v>
      </c>
      <c r="W41" s="209">
        <v>5.6</v>
      </c>
      <c r="X41" s="209">
        <v>6</v>
      </c>
      <c r="Y41" s="209">
        <v>6.4</v>
      </c>
      <c r="Z41" s="209">
        <v>6.8</v>
      </c>
      <c r="AA41" s="209">
        <v>7.1</v>
      </c>
      <c r="AB41" s="209">
        <v>7.1</v>
      </c>
      <c r="AC41" s="209">
        <v>6.8</v>
      </c>
      <c r="AD41" s="209">
        <v>7.7</v>
      </c>
      <c r="AE41" s="209">
        <v>6.5</v>
      </c>
      <c r="AF41" s="209">
        <v>6.2</v>
      </c>
      <c r="AG41" s="209">
        <v>6</v>
      </c>
      <c r="AH41" s="48"/>
      <c r="AI41" s="48"/>
      <c r="AJ41" s="48"/>
    </row>
    <row r="42" spans="2:36" s="10" customFormat="1" ht="27" customHeight="1" x14ac:dyDescent="0.2">
      <c r="B42" s="208" t="s">
        <v>267</v>
      </c>
      <c r="C42" s="234" t="s">
        <v>266</v>
      </c>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3"/>
    </row>
    <row r="43" spans="2:36" ht="12" customHeight="1" x14ac:dyDescent="0.2">
      <c r="B43" s="14" t="s">
        <v>228</v>
      </c>
    </row>
    <row r="44" spans="2:36" ht="12" customHeight="1" x14ac:dyDescent="0.2">
      <c r="B44" s="14" t="s">
        <v>243</v>
      </c>
    </row>
    <row r="45" spans="2:36" x14ac:dyDescent="0.2">
      <c r="B45" s="14"/>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sheetData>
  <mergeCells count="7">
    <mergeCell ref="C42:AG42"/>
    <mergeCell ref="B2:E4"/>
    <mergeCell ref="F2:AG4"/>
    <mergeCell ref="B6:C6"/>
    <mergeCell ref="F6:AG6"/>
    <mergeCell ref="B10:AG10"/>
    <mergeCell ref="V14:W14"/>
  </mergeCells>
  <conditionalFormatting sqref="C41:AG41">
    <cfRule type="cellIs" dxfId="44" priority="15" operator="greaterThan">
      <formula>365</formula>
    </cfRule>
  </conditionalFormatting>
  <conditionalFormatting sqref="C17:AG41">
    <cfRule type="containsText" dxfId="43" priority="7" operator="containsText" text="MA">
      <formula>NOT(ISERROR(SEARCH("MA",C17)))</formula>
    </cfRule>
    <cfRule type="containsText" dxfId="42" priority="11" operator="containsText" text="EE">
      <formula>NOT(ISERROR(SEARCH("EE",C17)))</formula>
    </cfRule>
    <cfRule type="containsText" dxfId="41" priority="13" operator="containsText" text="IE">
      <formula>NOT(ISERROR(SEARCH("IE",C17)))</formula>
    </cfRule>
    <cfRule type="containsText" dxfId="40" priority="14" operator="containsText" text="ID">
      <formula>NOT(ISERROR(SEARCH("ID",C17)))</formula>
    </cfRule>
  </conditionalFormatting>
  <conditionalFormatting sqref="AK21:AL21">
    <cfRule type="cellIs" dxfId="39" priority="12" operator="greaterThanOrEqual">
      <formula>365</formula>
    </cfRule>
  </conditionalFormatting>
  <conditionalFormatting sqref="AP21">
    <cfRule type="cellIs" dxfId="38" priority="10" operator="greaterThanOrEqual">
      <formula>365</formula>
    </cfRule>
  </conditionalFormatting>
  <conditionalFormatting sqref="D46:AG46">
    <cfRule type="cellIs" dxfId="37" priority="8"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1ED20-B7E2-4B14-A5AF-1837D39CA74A}">
  <dimension ref="B1:BQ46"/>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271</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261</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263</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264</v>
      </c>
      <c r="G14" s="39"/>
      <c r="H14" s="39"/>
      <c r="I14" s="39"/>
      <c r="J14" s="39"/>
      <c r="K14" s="39"/>
      <c r="L14" s="39"/>
      <c r="M14" s="39"/>
      <c r="N14" s="39"/>
      <c r="O14" s="39"/>
      <c r="P14" s="39"/>
      <c r="Q14" s="36" t="s">
        <v>2</v>
      </c>
      <c r="R14" s="36"/>
      <c r="S14" s="36"/>
      <c r="T14" s="36"/>
      <c r="U14" s="36"/>
      <c r="V14" s="239" t="s">
        <v>265</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8.17</v>
      </c>
      <c r="D17" s="49">
        <v>11.02</v>
      </c>
      <c r="E17" s="49">
        <v>6.1</v>
      </c>
      <c r="F17" s="49">
        <v>5.37</v>
      </c>
      <c r="G17" s="49">
        <v>7.77</v>
      </c>
      <c r="H17" s="49">
        <v>7.55</v>
      </c>
      <c r="I17" s="49">
        <v>8.52</v>
      </c>
      <c r="J17" s="49">
        <v>11.29</v>
      </c>
      <c r="K17" s="49">
        <v>6.28</v>
      </c>
      <c r="L17" s="49">
        <v>6.12</v>
      </c>
      <c r="M17" s="49">
        <v>5.25</v>
      </c>
      <c r="N17" s="49">
        <v>4.67</v>
      </c>
      <c r="O17" s="49">
        <v>6.8</v>
      </c>
      <c r="P17" s="49">
        <v>8.3699999999999992</v>
      </c>
      <c r="Q17" s="49">
        <v>5.84</v>
      </c>
      <c r="R17" s="49">
        <v>11.65</v>
      </c>
      <c r="S17" s="49">
        <v>9.06</v>
      </c>
      <c r="T17" s="49">
        <v>6.24</v>
      </c>
      <c r="U17" s="49">
        <v>6.71</v>
      </c>
      <c r="V17" s="49">
        <v>5.49</v>
      </c>
      <c r="W17" s="49">
        <v>5.27</v>
      </c>
      <c r="X17" s="49">
        <v>1.7</v>
      </c>
      <c r="Y17" s="49">
        <v>4.07</v>
      </c>
      <c r="Z17" s="49">
        <v>2.68</v>
      </c>
      <c r="AA17" s="49">
        <v>2.54</v>
      </c>
      <c r="AB17" s="49">
        <v>2.61</v>
      </c>
      <c r="AC17" s="49">
        <v>2.42</v>
      </c>
      <c r="AD17" s="49">
        <v>1.1299999999999999</v>
      </c>
      <c r="AE17" s="49">
        <v>3.52</v>
      </c>
      <c r="AF17" s="49">
        <v>2.13</v>
      </c>
      <c r="AG17" s="49"/>
    </row>
    <row r="18" spans="2:69" s="9" customFormat="1" x14ac:dyDescent="0.2">
      <c r="B18" s="42">
        <v>4.1666666666666664E-2</v>
      </c>
      <c r="C18" s="49">
        <v>6.05</v>
      </c>
      <c r="D18" s="49">
        <v>11.15</v>
      </c>
      <c r="E18" s="49">
        <v>6.17</v>
      </c>
      <c r="F18" s="49">
        <v>5.53</v>
      </c>
      <c r="G18" s="49">
        <v>6.44</v>
      </c>
      <c r="H18" s="49">
        <v>6.74</v>
      </c>
      <c r="I18" s="49">
        <v>7.77</v>
      </c>
      <c r="J18" s="49">
        <v>12.13</v>
      </c>
      <c r="K18" s="49">
        <v>6.98</v>
      </c>
      <c r="L18" s="49">
        <v>6.46</v>
      </c>
      <c r="M18" s="49">
        <v>5.41</v>
      </c>
      <c r="N18" s="49">
        <v>4.46</v>
      </c>
      <c r="O18" s="49">
        <v>7.02</v>
      </c>
      <c r="P18" s="49">
        <v>6.07</v>
      </c>
      <c r="Q18" s="49">
        <v>5.3</v>
      </c>
      <c r="R18" s="49">
        <v>6.39</v>
      </c>
      <c r="S18" s="49">
        <v>7.46</v>
      </c>
      <c r="T18" s="49">
        <v>6.46</v>
      </c>
      <c r="U18" s="49">
        <v>6.12</v>
      </c>
      <c r="V18" s="49">
        <v>4.8899999999999997</v>
      </c>
      <c r="W18" s="49">
        <v>5.59</v>
      </c>
      <c r="X18" s="49">
        <v>1.49</v>
      </c>
      <c r="Y18" s="49">
        <v>2.93</v>
      </c>
      <c r="Z18" s="49">
        <v>3.89</v>
      </c>
      <c r="AA18" s="49">
        <v>2.4</v>
      </c>
      <c r="AB18" s="49">
        <v>2.89</v>
      </c>
      <c r="AC18" s="49">
        <v>2.4</v>
      </c>
      <c r="AD18" s="49">
        <v>1.21</v>
      </c>
      <c r="AE18" s="49">
        <v>3.56</v>
      </c>
      <c r="AF18" s="49">
        <v>2.31</v>
      </c>
      <c r="AG18" s="49"/>
    </row>
    <row r="19" spans="2:69" s="9" customFormat="1" x14ac:dyDescent="0.2">
      <c r="B19" s="42">
        <v>8.3333333333333329E-2</v>
      </c>
      <c r="C19" s="49">
        <v>5.85</v>
      </c>
      <c r="D19" s="49">
        <v>8.6</v>
      </c>
      <c r="E19" s="49">
        <v>5.34</v>
      </c>
      <c r="F19" s="49">
        <v>6.03</v>
      </c>
      <c r="G19" s="49">
        <v>7.2</v>
      </c>
      <c r="H19" s="49">
        <v>7.46</v>
      </c>
      <c r="I19" s="49">
        <v>6.71</v>
      </c>
      <c r="J19" s="49">
        <v>11.5</v>
      </c>
      <c r="K19" s="49">
        <v>6.17</v>
      </c>
      <c r="L19" s="49">
        <v>6.19</v>
      </c>
      <c r="M19" s="49">
        <v>6.81</v>
      </c>
      <c r="N19" s="49">
        <v>4.59</v>
      </c>
      <c r="O19" s="49">
        <v>6.64</v>
      </c>
      <c r="P19" s="49">
        <v>18.7</v>
      </c>
      <c r="Q19" s="49">
        <v>29.8</v>
      </c>
      <c r="R19" s="49">
        <v>8.06</v>
      </c>
      <c r="S19" s="49">
        <v>6.96</v>
      </c>
      <c r="T19" s="49">
        <v>7.2</v>
      </c>
      <c r="U19" s="49">
        <v>5.81</v>
      </c>
      <c r="V19" s="49">
        <v>4.8099999999999996</v>
      </c>
      <c r="W19" s="49">
        <v>5.0199999999999996</v>
      </c>
      <c r="X19" s="49">
        <v>1.52</v>
      </c>
      <c r="Y19" s="49">
        <v>4.3</v>
      </c>
      <c r="Z19" s="49">
        <v>5.03</v>
      </c>
      <c r="AA19" s="49">
        <v>3.09</v>
      </c>
      <c r="AB19" s="49">
        <v>2.36</v>
      </c>
      <c r="AC19" s="49">
        <v>12.65</v>
      </c>
      <c r="AD19" s="49">
        <v>1.18</v>
      </c>
      <c r="AE19" s="49">
        <v>2.46</v>
      </c>
      <c r="AF19" s="49">
        <v>2.15</v>
      </c>
      <c r="AG19" s="49"/>
    </row>
    <row r="20" spans="2:69" s="9" customFormat="1" x14ac:dyDescent="0.2">
      <c r="B20" s="42">
        <v>0.125</v>
      </c>
      <c r="C20" s="49">
        <v>5.7</v>
      </c>
      <c r="D20" s="49">
        <v>9.1199999999999992</v>
      </c>
      <c r="E20" s="49">
        <v>5.45</v>
      </c>
      <c r="F20" s="49">
        <v>5.49</v>
      </c>
      <c r="G20" s="49">
        <v>7.19</v>
      </c>
      <c r="H20" s="49">
        <v>6.85</v>
      </c>
      <c r="I20" s="49">
        <v>6.57</v>
      </c>
      <c r="J20" s="49">
        <v>9.08</v>
      </c>
      <c r="K20" s="49">
        <v>5.23</v>
      </c>
      <c r="L20" s="49">
        <v>6.1</v>
      </c>
      <c r="M20" s="49">
        <v>9.8800000000000008</v>
      </c>
      <c r="N20" s="49">
        <v>4.92</v>
      </c>
      <c r="O20" s="49">
        <v>6.16</v>
      </c>
      <c r="P20" s="49">
        <v>5.67</v>
      </c>
      <c r="Q20" s="49">
        <v>30.23</v>
      </c>
      <c r="R20" s="49">
        <v>7.28</v>
      </c>
      <c r="S20" s="49">
        <v>14.39</v>
      </c>
      <c r="T20" s="49">
        <v>6.48</v>
      </c>
      <c r="U20" s="49">
        <v>6.52</v>
      </c>
      <c r="V20" s="49">
        <v>10.97</v>
      </c>
      <c r="W20" s="49">
        <v>4.38</v>
      </c>
      <c r="X20" s="49">
        <v>1.58</v>
      </c>
      <c r="Y20" s="49">
        <v>2.86</v>
      </c>
      <c r="Z20" s="49">
        <v>5.52</v>
      </c>
      <c r="AA20" s="49">
        <v>7.23</v>
      </c>
      <c r="AB20" s="49">
        <v>2.25</v>
      </c>
      <c r="AC20" s="49">
        <v>6.55</v>
      </c>
      <c r="AD20" s="49">
        <v>1.5</v>
      </c>
      <c r="AE20" s="49">
        <v>2.14</v>
      </c>
      <c r="AF20" s="49">
        <v>12.94</v>
      </c>
      <c r="AG20" s="49"/>
    </row>
    <row r="21" spans="2:69" s="9" customFormat="1" x14ac:dyDescent="0.2">
      <c r="B21" s="42">
        <v>0.16666666666666666</v>
      </c>
      <c r="C21" s="49">
        <v>8.4700000000000006</v>
      </c>
      <c r="D21" s="49">
        <v>10.98</v>
      </c>
      <c r="E21" s="49">
        <v>5.35</v>
      </c>
      <c r="F21" s="49">
        <v>5.94</v>
      </c>
      <c r="G21" s="49">
        <v>6.03</v>
      </c>
      <c r="H21" s="49">
        <v>7.52</v>
      </c>
      <c r="I21" s="49">
        <v>7.98</v>
      </c>
      <c r="J21" s="49">
        <v>8.5299999999999994</v>
      </c>
      <c r="K21" s="49">
        <v>5.81</v>
      </c>
      <c r="L21" s="49">
        <v>5.55</v>
      </c>
      <c r="M21" s="49">
        <v>7.06</v>
      </c>
      <c r="N21" s="49">
        <v>5.0999999999999996</v>
      </c>
      <c r="O21" s="49">
        <v>5.81</v>
      </c>
      <c r="P21" s="49">
        <v>4.5999999999999996</v>
      </c>
      <c r="Q21" s="49">
        <v>6.2</v>
      </c>
      <c r="R21" s="49">
        <v>6.62</v>
      </c>
      <c r="S21" s="49">
        <v>5.21</v>
      </c>
      <c r="T21" s="49">
        <v>6.14</v>
      </c>
      <c r="U21" s="49">
        <v>7.14</v>
      </c>
      <c r="V21" s="49">
        <v>10.23</v>
      </c>
      <c r="W21" s="49">
        <v>4.18</v>
      </c>
      <c r="X21" s="49">
        <v>2.92</v>
      </c>
      <c r="Y21" s="49">
        <v>2.78</v>
      </c>
      <c r="Z21" s="49">
        <v>3.73</v>
      </c>
      <c r="AA21" s="49">
        <v>3.63</v>
      </c>
      <c r="AB21" s="49">
        <v>3.36</v>
      </c>
      <c r="AC21" s="49">
        <v>2.2400000000000002</v>
      </c>
      <c r="AD21" s="49">
        <v>1.38</v>
      </c>
      <c r="AE21" s="49">
        <v>2.5</v>
      </c>
      <c r="AF21" s="49">
        <v>2.46</v>
      </c>
      <c r="AG21" s="49"/>
      <c r="AK21" s="206"/>
      <c r="AL21" s="206"/>
      <c r="AP21" s="206"/>
      <c r="BJ21" s="10"/>
      <c r="BK21" s="10"/>
      <c r="BL21" s="5"/>
      <c r="BM21" s="5"/>
      <c r="BN21" s="5"/>
      <c r="BO21" s="5"/>
      <c r="BP21" s="5"/>
      <c r="BQ21"/>
    </row>
    <row r="22" spans="2:69" s="9" customFormat="1" x14ac:dyDescent="0.2">
      <c r="B22" s="42">
        <v>0.20833333333333334</v>
      </c>
      <c r="C22" s="49">
        <v>8.08</v>
      </c>
      <c r="D22" s="49">
        <v>18.22</v>
      </c>
      <c r="E22" s="49">
        <v>6.76</v>
      </c>
      <c r="F22" s="49">
        <v>6.42</v>
      </c>
      <c r="G22" s="49">
        <v>5.89</v>
      </c>
      <c r="H22" s="49">
        <v>6.32</v>
      </c>
      <c r="I22" s="49">
        <v>7.98</v>
      </c>
      <c r="J22" s="49">
        <v>9.23</v>
      </c>
      <c r="K22" s="49">
        <v>6.06</v>
      </c>
      <c r="L22" s="49">
        <v>5.62</v>
      </c>
      <c r="M22" s="49">
        <v>7.67</v>
      </c>
      <c r="N22" s="49">
        <v>5.85</v>
      </c>
      <c r="O22" s="49">
        <v>7.55</v>
      </c>
      <c r="P22" s="49">
        <v>6.02</v>
      </c>
      <c r="Q22" s="49">
        <v>7.16</v>
      </c>
      <c r="R22" s="49">
        <v>6.89</v>
      </c>
      <c r="S22" s="49">
        <v>7.31</v>
      </c>
      <c r="T22" s="49">
        <v>6.39</v>
      </c>
      <c r="U22" s="49">
        <v>6.27</v>
      </c>
      <c r="V22" s="49">
        <v>5.45</v>
      </c>
      <c r="W22" s="49">
        <v>4.18</v>
      </c>
      <c r="X22" s="49">
        <v>3.11</v>
      </c>
      <c r="Y22" s="49">
        <v>3.96</v>
      </c>
      <c r="Z22" s="49">
        <v>3.75</v>
      </c>
      <c r="AA22" s="49">
        <v>2.67</v>
      </c>
      <c r="AB22" s="49">
        <v>2.85</v>
      </c>
      <c r="AC22" s="49">
        <v>2.13</v>
      </c>
      <c r="AD22" s="49">
        <v>1.63</v>
      </c>
      <c r="AE22" s="49">
        <v>3.43</v>
      </c>
      <c r="AF22" s="49">
        <v>2.81</v>
      </c>
      <c r="AG22" s="49"/>
    </row>
    <row r="23" spans="2:69" s="9" customFormat="1" x14ac:dyDescent="0.2">
      <c r="B23" s="42">
        <v>0.25</v>
      </c>
      <c r="C23" s="49">
        <v>8.0299999999999994</v>
      </c>
      <c r="D23" s="49">
        <v>7.24</v>
      </c>
      <c r="E23" s="49">
        <v>6.35</v>
      </c>
      <c r="F23" s="49">
        <v>8.1</v>
      </c>
      <c r="G23" s="49">
        <v>5.41</v>
      </c>
      <c r="H23" s="49">
        <v>6.12</v>
      </c>
      <c r="I23" s="49">
        <v>6.03</v>
      </c>
      <c r="J23" s="49">
        <v>8.24</v>
      </c>
      <c r="K23" s="49">
        <v>6.28</v>
      </c>
      <c r="L23" s="49">
        <v>4.88</v>
      </c>
      <c r="M23" s="49">
        <v>6.28</v>
      </c>
      <c r="N23" s="49">
        <v>5.0999999999999996</v>
      </c>
      <c r="O23" s="49">
        <v>12.01</v>
      </c>
      <c r="P23" s="49">
        <v>5.12</v>
      </c>
      <c r="Q23" s="49">
        <v>5.94</v>
      </c>
      <c r="R23" s="49">
        <v>6.57</v>
      </c>
      <c r="S23" s="49">
        <v>8.3800000000000008</v>
      </c>
      <c r="T23" s="49">
        <v>7.56</v>
      </c>
      <c r="U23" s="49">
        <v>7.2</v>
      </c>
      <c r="V23" s="49">
        <v>5.5</v>
      </c>
      <c r="W23" s="49">
        <v>5.16</v>
      </c>
      <c r="X23" s="49">
        <v>1.72</v>
      </c>
      <c r="Y23" s="49">
        <v>4.25</v>
      </c>
      <c r="Z23" s="49">
        <v>4.1100000000000003</v>
      </c>
      <c r="AA23" s="49">
        <v>2.38</v>
      </c>
      <c r="AB23" s="49">
        <v>4.8600000000000003</v>
      </c>
      <c r="AC23" s="49">
        <v>1.93</v>
      </c>
      <c r="AD23" s="49">
        <v>1.45</v>
      </c>
      <c r="AE23" s="49">
        <v>3.98</v>
      </c>
      <c r="AF23" s="49">
        <v>2.15</v>
      </c>
      <c r="AG23" s="49"/>
    </row>
    <row r="24" spans="2:69" s="9" customFormat="1" x14ac:dyDescent="0.2">
      <c r="B24" s="42">
        <v>0.29166666666666669</v>
      </c>
      <c r="C24" s="49">
        <v>7.55</v>
      </c>
      <c r="D24" s="49">
        <v>7.28</v>
      </c>
      <c r="E24" s="49">
        <v>5.91</v>
      </c>
      <c r="F24" s="49">
        <v>7.94</v>
      </c>
      <c r="G24" s="49">
        <v>5.23</v>
      </c>
      <c r="H24" s="49">
        <v>6.92</v>
      </c>
      <c r="I24" s="49">
        <v>5.55</v>
      </c>
      <c r="J24" s="49">
        <v>7.1</v>
      </c>
      <c r="K24" s="49">
        <v>5.77</v>
      </c>
      <c r="L24" s="49">
        <v>5</v>
      </c>
      <c r="M24" s="49">
        <v>6.66</v>
      </c>
      <c r="N24" s="49">
        <v>4.7699999999999996</v>
      </c>
      <c r="O24" s="49">
        <v>14.75</v>
      </c>
      <c r="P24" s="49">
        <v>4.8499999999999996</v>
      </c>
      <c r="Q24" s="49">
        <v>6.38</v>
      </c>
      <c r="R24" s="49">
        <v>8.23</v>
      </c>
      <c r="S24" s="49">
        <v>6.32</v>
      </c>
      <c r="T24" s="49">
        <v>5.82</v>
      </c>
      <c r="U24" s="49">
        <v>6.63</v>
      </c>
      <c r="V24" s="49">
        <v>5.92</v>
      </c>
      <c r="W24" s="49">
        <v>5.28</v>
      </c>
      <c r="X24" s="49">
        <v>2.02</v>
      </c>
      <c r="Y24" s="49">
        <v>3.21</v>
      </c>
      <c r="Z24" s="49">
        <v>2.93</v>
      </c>
      <c r="AA24" s="49">
        <v>2.85</v>
      </c>
      <c r="AB24" s="49">
        <v>2.42</v>
      </c>
      <c r="AC24" s="49">
        <v>2.04</v>
      </c>
      <c r="AD24" s="49">
        <v>2.38</v>
      </c>
      <c r="AE24" s="49">
        <v>2.36</v>
      </c>
      <c r="AF24" s="49">
        <v>1.71</v>
      </c>
      <c r="AG24" s="49"/>
    </row>
    <row r="25" spans="2:69" s="9" customFormat="1" x14ac:dyDescent="0.2">
      <c r="B25" s="42">
        <v>0.33333333333333331</v>
      </c>
      <c r="C25" s="49">
        <v>7.26</v>
      </c>
      <c r="D25" s="49">
        <v>7.26</v>
      </c>
      <c r="E25" s="49">
        <v>5.78</v>
      </c>
      <c r="F25" s="49">
        <v>5.21</v>
      </c>
      <c r="G25" s="49">
        <v>5.03</v>
      </c>
      <c r="H25" s="49">
        <v>7.08</v>
      </c>
      <c r="I25" s="49">
        <v>5.6</v>
      </c>
      <c r="J25" s="49" t="s">
        <v>234</v>
      </c>
      <c r="K25" s="49">
        <v>5.0199999999999996</v>
      </c>
      <c r="L25" s="49">
        <v>4.71</v>
      </c>
      <c r="M25" s="49">
        <v>6.55</v>
      </c>
      <c r="N25" s="49">
        <v>4.8899999999999997</v>
      </c>
      <c r="O25" s="49">
        <v>6.13</v>
      </c>
      <c r="P25" s="49">
        <v>4.6399999999999997</v>
      </c>
      <c r="Q25" s="49">
        <v>5.42</v>
      </c>
      <c r="R25" s="49">
        <v>6.71</v>
      </c>
      <c r="S25" s="49">
        <v>5.88</v>
      </c>
      <c r="T25" s="49">
        <v>5.69</v>
      </c>
      <c r="U25" s="49">
        <v>4.88</v>
      </c>
      <c r="V25" s="49">
        <v>5.35</v>
      </c>
      <c r="W25" s="49">
        <v>4.92</v>
      </c>
      <c r="X25" s="49">
        <v>2.54</v>
      </c>
      <c r="Y25" s="49">
        <v>2.46</v>
      </c>
      <c r="Z25" s="49" t="s">
        <v>234</v>
      </c>
      <c r="AA25" s="49">
        <v>1.64</v>
      </c>
      <c r="AB25" s="49">
        <v>1.72</v>
      </c>
      <c r="AC25" s="49">
        <v>1.58</v>
      </c>
      <c r="AD25" s="49">
        <v>1.86</v>
      </c>
      <c r="AE25" s="49">
        <v>1.74</v>
      </c>
      <c r="AF25" s="49">
        <v>1.47</v>
      </c>
      <c r="AG25" s="49"/>
    </row>
    <row r="26" spans="2:69" s="9" customFormat="1" x14ac:dyDescent="0.2">
      <c r="B26" s="42">
        <v>0.375</v>
      </c>
      <c r="C26" s="49">
        <v>6.38</v>
      </c>
      <c r="D26" s="49">
        <v>6.73</v>
      </c>
      <c r="E26" s="49">
        <v>5.66</v>
      </c>
      <c r="F26" s="49">
        <v>5.16</v>
      </c>
      <c r="G26" s="49">
        <v>5.05</v>
      </c>
      <c r="H26" s="49">
        <v>6.78</v>
      </c>
      <c r="I26" s="49">
        <v>5.98</v>
      </c>
      <c r="J26" s="49" t="s">
        <v>234</v>
      </c>
      <c r="K26" s="49">
        <v>4.2</v>
      </c>
      <c r="L26" s="49">
        <v>4.38</v>
      </c>
      <c r="M26" s="49">
        <v>5.82</v>
      </c>
      <c r="N26" s="49">
        <v>4.42</v>
      </c>
      <c r="O26" s="49">
        <v>4.75</v>
      </c>
      <c r="P26" s="49">
        <v>4.43</v>
      </c>
      <c r="Q26" s="49">
        <v>5.05</v>
      </c>
      <c r="R26" s="49">
        <v>5.69</v>
      </c>
      <c r="S26" s="49">
        <v>6.26</v>
      </c>
      <c r="T26" s="49" t="s">
        <v>234</v>
      </c>
      <c r="U26" s="49">
        <v>4.55</v>
      </c>
      <c r="V26" s="49">
        <v>4.66</v>
      </c>
      <c r="W26" s="49">
        <v>4.7300000000000004</v>
      </c>
      <c r="X26" s="49">
        <v>1.95</v>
      </c>
      <c r="Y26" s="49">
        <v>1.68</v>
      </c>
      <c r="Z26" s="49" t="s">
        <v>234</v>
      </c>
      <c r="AA26" s="49">
        <v>1.35</v>
      </c>
      <c r="AB26" s="49">
        <v>1.67</v>
      </c>
      <c r="AC26" s="49">
        <v>1.25</v>
      </c>
      <c r="AD26" s="49">
        <v>1.52</v>
      </c>
      <c r="AE26" s="49">
        <v>1.95</v>
      </c>
      <c r="AF26" s="49">
        <v>1.24</v>
      </c>
      <c r="AG26" s="49"/>
    </row>
    <row r="27" spans="2:69" s="9" customFormat="1" x14ac:dyDescent="0.2">
      <c r="B27" s="42">
        <v>0.41666666666666669</v>
      </c>
      <c r="C27" s="49">
        <v>6.3</v>
      </c>
      <c r="D27" s="49">
        <v>6.12</v>
      </c>
      <c r="E27" s="49">
        <v>5.81</v>
      </c>
      <c r="F27" s="49">
        <v>5.28</v>
      </c>
      <c r="G27" s="49">
        <v>5.18</v>
      </c>
      <c r="H27" s="49">
        <v>5.87</v>
      </c>
      <c r="I27" s="49">
        <v>5.64</v>
      </c>
      <c r="J27" s="49" t="s">
        <v>234</v>
      </c>
      <c r="K27" s="49">
        <v>4.17</v>
      </c>
      <c r="L27" s="49">
        <v>4.38</v>
      </c>
      <c r="M27" s="49">
        <v>4.46</v>
      </c>
      <c r="N27" s="49">
        <v>4.46</v>
      </c>
      <c r="O27" s="49">
        <v>4.8899999999999997</v>
      </c>
      <c r="P27" s="49">
        <v>4.5</v>
      </c>
      <c r="Q27" s="49">
        <v>5.96</v>
      </c>
      <c r="R27" s="49">
        <v>4.9800000000000004</v>
      </c>
      <c r="S27" s="49">
        <v>6.84</v>
      </c>
      <c r="T27" s="49" t="s">
        <v>234</v>
      </c>
      <c r="U27" s="49">
        <v>4.68</v>
      </c>
      <c r="V27" s="49">
        <v>4.34</v>
      </c>
      <c r="W27" s="49">
        <v>5.13</v>
      </c>
      <c r="X27" s="49">
        <v>1.53</v>
      </c>
      <c r="Y27" s="49">
        <v>1.49</v>
      </c>
      <c r="Z27" s="49" t="s">
        <v>234</v>
      </c>
      <c r="AA27" s="49">
        <v>1.35</v>
      </c>
      <c r="AB27" s="49">
        <v>1.43</v>
      </c>
      <c r="AC27" s="49">
        <v>1.08</v>
      </c>
      <c r="AD27" s="49">
        <v>1.1299999999999999</v>
      </c>
      <c r="AE27" s="49">
        <v>1.58</v>
      </c>
      <c r="AF27" s="49">
        <v>1.31</v>
      </c>
      <c r="AG27" s="49"/>
    </row>
    <row r="28" spans="2:69" s="9" customFormat="1" x14ac:dyDescent="0.2">
      <c r="B28" s="42">
        <v>0.45833333333333331</v>
      </c>
      <c r="C28" s="49">
        <v>5.7</v>
      </c>
      <c r="D28" s="49">
        <v>6.85</v>
      </c>
      <c r="E28" s="49">
        <v>5.55</v>
      </c>
      <c r="F28" s="49">
        <v>5.41</v>
      </c>
      <c r="G28" s="49">
        <v>5.23</v>
      </c>
      <c r="H28" s="49">
        <v>5.67</v>
      </c>
      <c r="I28" s="49">
        <v>5</v>
      </c>
      <c r="J28" s="49" t="s">
        <v>234</v>
      </c>
      <c r="K28" s="49">
        <v>4.24</v>
      </c>
      <c r="L28" s="49">
        <v>4.3600000000000003</v>
      </c>
      <c r="M28" s="49">
        <v>4.32</v>
      </c>
      <c r="N28" s="49">
        <v>4.46</v>
      </c>
      <c r="O28" s="49">
        <v>4.7</v>
      </c>
      <c r="P28" s="49">
        <v>4.55</v>
      </c>
      <c r="Q28" s="49">
        <v>5.12</v>
      </c>
      <c r="R28" s="49">
        <v>4.5999999999999996</v>
      </c>
      <c r="S28" s="49">
        <v>5.17</v>
      </c>
      <c r="T28" s="49" t="s">
        <v>234</v>
      </c>
      <c r="U28" s="49">
        <v>4.07</v>
      </c>
      <c r="V28" s="49">
        <v>4.07</v>
      </c>
      <c r="W28" s="49" t="s">
        <v>232</v>
      </c>
      <c r="X28" s="49">
        <v>1.5</v>
      </c>
      <c r="Y28" s="49">
        <v>1.54</v>
      </c>
      <c r="Z28" s="49" t="s">
        <v>234</v>
      </c>
      <c r="AA28" s="49">
        <v>1.36</v>
      </c>
      <c r="AB28" s="49">
        <v>1.39</v>
      </c>
      <c r="AC28" s="49">
        <v>1.04</v>
      </c>
      <c r="AD28" s="49">
        <v>1.17</v>
      </c>
      <c r="AE28" s="49">
        <v>1.5</v>
      </c>
      <c r="AF28" s="49">
        <v>1.18</v>
      </c>
      <c r="AG28" s="49"/>
    </row>
    <row r="29" spans="2:69" s="9" customFormat="1" x14ac:dyDescent="0.2">
      <c r="B29" s="42">
        <v>0.5</v>
      </c>
      <c r="C29" s="49">
        <v>5.37</v>
      </c>
      <c r="D29" s="49">
        <v>5.69</v>
      </c>
      <c r="E29" s="49">
        <v>5.42</v>
      </c>
      <c r="F29" s="49">
        <v>5.07</v>
      </c>
      <c r="G29" s="49">
        <v>5.32</v>
      </c>
      <c r="H29" s="49">
        <v>5.56</v>
      </c>
      <c r="I29" s="49">
        <v>4.9800000000000004</v>
      </c>
      <c r="J29" s="49" t="s">
        <v>234</v>
      </c>
      <c r="K29" s="49">
        <v>4.3</v>
      </c>
      <c r="L29" s="49">
        <v>4.0199999999999996</v>
      </c>
      <c r="M29" s="49">
        <v>4.34</v>
      </c>
      <c r="N29" s="49">
        <v>4.32</v>
      </c>
      <c r="O29" s="49">
        <v>4.4800000000000004</v>
      </c>
      <c r="P29" s="49">
        <v>4.17</v>
      </c>
      <c r="Q29" s="49">
        <v>4.46</v>
      </c>
      <c r="R29" s="49">
        <v>4.38</v>
      </c>
      <c r="S29" s="49">
        <v>4.53</v>
      </c>
      <c r="T29" s="49" t="s">
        <v>234</v>
      </c>
      <c r="U29" s="49">
        <v>3.99</v>
      </c>
      <c r="V29" s="49">
        <v>3.95</v>
      </c>
      <c r="W29" s="49" t="s">
        <v>232</v>
      </c>
      <c r="X29" s="49">
        <v>1.42</v>
      </c>
      <c r="Y29" s="49">
        <v>1.49</v>
      </c>
      <c r="Z29" s="49" t="s">
        <v>234</v>
      </c>
      <c r="AA29" s="49">
        <v>1.35</v>
      </c>
      <c r="AB29" s="49">
        <v>1.21</v>
      </c>
      <c r="AC29" s="49">
        <v>1.35</v>
      </c>
      <c r="AD29" s="49">
        <v>1</v>
      </c>
      <c r="AE29" s="49">
        <v>1.43</v>
      </c>
      <c r="AF29" s="49">
        <v>1.2</v>
      </c>
      <c r="AG29" s="49"/>
    </row>
    <row r="30" spans="2:69" s="9" customFormat="1" x14ac:dyDescent="0.2">
      <c r="B30" s="42">
        <v>0.54166666666666663</v>
      </c>
      <c r="C30" s="49">
        <v>4.99</v>
      </c>
      <c r="D30" s="49">
        <v>5.31</v>
      </c>
      <c r="E30" s="49">
        <v>5.24</v>
      </c>
      <c r="F30" s="49">
        <v>4.99</v>
      </c>
      <c r="G30" s="49">
        <v>4.96</v>
      </c>
      <c r="H30" s="49">
        <v>5.28</v>
      </c>
      <c r="I30" s="49">
        <v>4.95</v>
      </c>
      <c r="J30" s="49" t="s">
        <v>234</v>
      </c>
      <c r="K30" s="49">
        <v>4.17</v>
      </c>
      <c r="L30" s="49">
        <v>4.09</v>
      </c>
      <c r="M30" s="49">
        <v>4</v>
      </c>
      <c r="N30" s="49">
        <v>4.25</v>
      </c>
      <c r="O30" s="49">
        <v>4.41</v>
      </c>
      <c r="P30" s="49">
        <v>4.18</v>
      </c>
      <c r="Q30" s="49">
        <v>4.32</v>
      </c>
      <c r="R30" s="49">
        <v>4.3099999999999996</v>
      </c>
      <c r="S30" s="49">
        <v>4.41</v>
      </c>
      <c r="T30" s="49">
        <v>4.7699999999999996</v>
      </c>
      <c r="U30" s="49">
        <v>4.03</v>
      </c>
      <c r="V30" s="49">
        <v>3.86</v>
      </c>
      <c r="W30" s="49">
        <v>2.6</v>
      </c>
      <c r="X30" s="49">
        <v>1.42</v>
      </c>
      <c r="Y30" s="49">
        <v>1.32</v>
      </c>
      <c r="Z30" s="49" t="s">
        <v>234</v>
      </c>
      <c r="AA30" s="49">
        <v>1.38</v>
      </c>
      <c r="AB30" s="49">
        <v>1.1399999999999999</v>
      </c>
      <c r="AC30" s="49">
        <v>1.38</v>
      </c>
      <c r="AD30" s="49">
        <v>1.38</v>
      </c>
      <c r="AE30" s="49">
        <v>1.31</v>
      </c>
      <c r="AF30" s="49">
        <v>1.1499999999999999</v>
      </c>
      <c r="AG30" s="49"/>
    </row>
    <row r="31" spans="2:69" s="9" customFormat="1" x14ac:dyDescent="0.2">
      <c r="B31" s="42">
        <v>0.58333333333333337</v>
      </c>
      <c r="C31" s="49">
        <v>5.18</v>
      </c>
      <c r="D31" s="49">
        <v>5.12</v>
      </c>
      <c r="E31" s="49">
        <v>5.16</v>
      </c>
      <c r="F31" s="49">
        <v>4.8099999999999996</v>
      </c>
      <c r="G31" s="49">
        <v>4.8</v>
      </c>
      <c r="H31" s="49">
        <v>5.03</v>
      </c>
      <c r="I31" s="49">
        <v>5.17</v>
      </c>
      <c r="J31" s="49" t="s">
        <v>234</v>
      </c>
      <c r="K31" s="49">
        <v>4.18</v>
      </c>
      <c r="L31" s="49">
        <v>4.2300000000000004</v>
      </c>
      <c r="M31" s="49">
        <v>4.2300000000000004</v>
      </c>
      <c r="N31" s="49">
        <v>4.28</v>
      </c>
      <c r="O31" s="49">
        <v>4.43</v>
      </c>
      <c r="P31" s="49">
        <v>4.24</v>
      </c>
      <c r="Q31" s="49">
        <v>5.17</v>
      </c>
      <c r="R31" s="49">
        <v>4.57</v>
      </c>
      <c r="S31" s="49">
        <v>4.49</v>
      </c>
      <c r="T31" s="49">
        <v>4.55</v>
      </c>
      <c r="U31" s="49">
        <v>3.71</v>
      </c>
      <c r="V31" s="49">
        <v>3.95</v>
      </c>
      <c r="W31" s="49">
        <v>2</v>
      </c>
      <c r="X31" s="49">
        <v>1.2</v>
      </c>
      <c r="Y31" s="49">
        <v>1.5</v>
      </c>
      <c r="Z31" s="49" t="s">
        <v>234</v>
      </c>
      <c r="AA31" s="49">
        <v>1.5</v>
      </c>
      <c r="AB31" s="49">
        <v>1.1399999999999999</v>
      </c>
      <c r="AC31" s="49">
        <v>1.22</v>
      </c>
      <c r="AD31" s="49">
        <v>1.38</v>
      </c>
      <c r="AE31" s="49">
        <v>1.31</v>
      </c>
      <c r="AF31" s="49">
        <v>1.36</v>
      </c>
      <c r="AG31" s="49"/>
    </row>
    <row r="32" spans="2:69" s="9" customFormat="1" x14ac:dyDescent="0.2">
      <c r="B32" s="42">
        <v>0.625</v>
      </c>
      <c r="C32" s="49">
        <v>4.99</v>
      </c>
      <c r="D32" s="49">
        <v>5.05</v>
      </c>
      <c r="E32" s="49">
        <v>5.03</v>
      </c>
      <c r="F32" s="49">
        <v>5.18</v>
      </c>
      <c r="G32" s="49">
        <v>4.75</v>
      </c>
      <c r="H32" s="49">
        <v>5.28</v>
      </c>
      <c r="I32" s="49">
        <v>5</v>
      </c>
      <c r="J32" s="49" t="s">
        <v>234</v>
      </c>
      <c r="K32" s="49">
        <v>3.98</v>
      </c>
      <c r="L32" s="49">
        <v>4.82</v>
      </c>
      <c r="M32" s="49">
        <v>4.17</v>
      </c>
      <c r="N32" s="49">
        <v>4.16</v>
      </c>
      <c r="O32" s="49">
        <v>4.28</v>
      </c>
      <c r="P32" s="49">
        <v>4.24</v>
      </c>
      <c r="Q32" s="49">
        <v>4.8600000000000003</v>
      </c>
      <c r="R32" s="49">
        <v>4.32</v>
      </c>
      <c r="S32" s="49">
        <v>4.25</v>
      </c>
      <c r="T32" s="49">
        <v>4.28</v>
      </c>
      <c r="U32" s="49">
        <v>3.98</v>
      </c>
      <c r="V32" s="49">
        <v>4.03</v>
      </c>
      <c r="W32" s="49">
        <v>2</v>
      </c>
      <c r="X32" s="49">
        <v>1.1399999999999999</v>
      </c>
      <c r="Y32" s="49">
        <v>1.38</v>
      </c>
      <c r="Z32" s="49" t="s">
        <v>234</v>
      </c>
      <c r="AA32" s="49">
        <v>1.56</v>
      </c>
      <c r="AB32" s="49">
        <v>1.26</v>
      </c>
      <c r="AC32" s="49">
        <v>1.24</v>
      </c>
      <c r="AD32" s="49">
        <v>1.57</v>
      </c>
      <c r="AE32" s="49">
        <v>1.33</v>
      </c>
      <c r="AF32" s="49">
        <v>1.24</v>
      </c>
      <c r="AG32" s="49"/>
    </row>
    <row r="33" spans="2:36" s="9" customFormat="1" x14ac:dyDescent="0.2">
      <c r="B33" s="42">
        <v>0.66666666666666663</v>
      </c>
      <c r="C33" s="49">
        <v>5.55</v>
      </c>
      <c r="D33" s="49">
        <v>5.0599999999999996</v>
      </c>
      <c r="E33" s="49">
        <v>8.77</v>
      </c>
      <c r="F33" s="49">
        <v>6.39</v>
      </c>
      <c r="G33" s="49">
        <v>4.8600000000000003</v>
      </c>
      <c r="H33" s="49">
        <v>5.35</v>
      </c>
      <c r="I33" s="49">
        <v>4.95</v>
      </c>
      <c r="J33" s="49" t="s">
        <v>234</v>
      </c>
      <c r="K33" s="49">
        <v>4.07</v>
      </c>
      <c r="L33" s="49">
        <v>4.68</v>
      </c>
      <c r="M33" s="49">
        <v>4.21</v>
      </c>
      <c r="N33" s="49">
        <v>4.42</v>
      </c>
      <c r="O33" s="49">
        <v>5.64</v>
      </c>
      <c r="P33" s="49">
        <v>4.2699999999999996</v>
      </c>
      <c r="Q33" s="49">
        <v>4.75</v>
      </c>
      <c r="R33" s="49">
        <v>4.45</v>
      </c>
      <c r="S33" s="49">
        <v>4.1399999999999997</v>
      </c>
      <c r="T33" s="49">
        <v>4.0999999999999996</v>
      </c>
      <c r="U33" s="49">
        <v>4.25</v>
      </c>
      <c r="V33" s="49">
        <v>4</v>
      </c>
      <c r="W33" s="49">
        <v>2.06</v>
      </c>
      <c r="X33" s="49">
        <v>1.08</v>
      </c>
      <c r="Y33" s="49">
        <v>1.32</v>
      </c>
      <c r="Z33" s="49" t="s">
        <v>234</v>
      </c>
      <c r="AA33" s="49">
        <v>1.63</v>
      </c>
      <c r="AB33" s="49">
        <v>1.42</v>
      </c>
      <c r="AC33" s="49">
        <v>2.35</v>
      </c>
      <c r="AD33" s="49">
        <v>1.68</v>
      </c>
      <c r="AE33" s="49">
        <v>1.39</v>
      </c>
      <c r="AF33" s="49">
        <v>1.6</v>
      </c>
      <c r="AG33" s="49"/>
    </row>
    <row r="34" spans="2:36" s="9" customFormat="1" x14ac:dyDescent="0.2">
      <c r="B34" s="42">
        <v>0.70833333333333337</v>
      </c>
      <c r="C34" s="49">
        <v>5.09</v>
      </c>
      <c r="D34" s="49">
        <v>6.85</v>
      </c>
      <c r="E34" s="49">
        <v>8.59</v>
      </c>
      <c r="F34" s="49">
        <v>5.21</v>
      </c>
      <c r="G34" s="49">
        <v>5.03</v>
      </c>
      <c r="H34" s="49">
        <v>5.35</v>
      </c>
      <c r="I34" s="49">
        <v>5.13</v>
      </c>
      <c r="J34" s="49">
        <v>4.6100000000000003</v>
      </c>
      <c r="K34" s="49">
        <v>4.09</v>
      </c>
      <c r="L34" s="49">
        <v>4.7300000000000004</v>
      </c>
      <c r="M34" s="49">
        <v>4.3600000000000003</v>
      </c>
      <c r="N34" s="49">
        <v>5.27</v>
      </c>
      <c r="O34" s="49">
        <v>7.58</v>
      </c>
      <c r="P34" s="49">
        <v>4.38</v>
      </c>
      <c r="Q34" s="49">
        <v>5.27</v>
      </c>
      <c r="R34" s="49">
        <v>4.34</v>
      </c>
      <c r="S34" s="49">
        <v>4.3</v>
      </c>
      <c r="T34" s="49">
        <v>4.16</v>
      </c>
      <c r="U34" s="49">
        <v>3.86</v>
      </c>
      <c r="V34" s="49">
        <v>4.16</v>
      </c>
      <c r="W34" s="49">
        <v>2.2400000000000002</v>
      </c>
      <c r="X34" s="49">
        <v>1.36</v>
      </c>
      <c r="Y34" s="49">
        <v>1.42</v>
      </c>
      <c r="Z34" s="49">
        <v>1.86</v>
      </c>
      <c r="AA34" s="49">
        <v>2.59</v>
      </c>
      <c r="AB34" s="49">
        <v>1.86</v>
      </c>
      <c r="AC34" s="49">
        <v>2.08</v>
      </c>
      <c r="AD34" s="49">
        <v>1.43</v>
      </c>
      <c r="AE34" s="49">
        <v>1.43</v>
      </c>
      <c r="AF34" s="49">
        <v>2.71</v>
      </c>
      <c r="AG34" s="49"/>
    </row>
    <row r="35" spans="2:36" s="9" customFormat="1" x14ac:dyDescent="0.2">
      <c r="B35" s="42">
        <v>0.75</v>
      </c>
      <c r="C35" s="49">
        <v>5.56</v>
      </c>
      <c r="D35" s="49">
        <v>5.66</v>
      </c>
      <c r="E35" s="49">
        <v>5.0199999999999996</v>
      </c>
      <c r="F35" s="49">
        <v>5.31</v>
      </c>
      <c r="G35" s="49">
        <v>5.42</v>
      </c>
      <c r="H35" s="49">
        <v>5.77</v>
      </c>
      <c r="I35" s="49">
        <v>5.45</v>
      </c>
      <c r="J35" s="49">
        <v>4.2699999999999996</v>
      </c>
      <c r="K35" s="49">
        <v>4.8600000000000003</v>
      </c>
      <c r="L35" s="49">
        <v>6.87</v>
      </c>
      <c r="M35" s="49">
        <v>4.34</v>
      </c>
      <c r="N35" s="49">
        <v>5.0599999999999996</v>
      </c>
      <c r="O35" s="49">
        <v>4.32</v>
      </c>
      <c r="P35" s="49">
        <v>4.7699999999999996</v>
      </c>
      <c r="Q35" s="49">
        <v>4.42</v>
      </c>
      <c r="R35" s="49">
        <v>4.6100000000000003</v>
      </c>
      <c r="S35" s="49">
        <v>5.39</v>
      </c>
      <c r="T35" s="49">
        <v>4.3499999999999996</v>
      </c>
      <c r="U35" s="49">
        <v>5.6</v>
      </c>
      <c r="V35" s="49">
        <v>4.21</v>
      </c>
      <c r="W35" s="49">
        <v>2.4900000000000002</v>
      </c>
      <c r="X35" s="49">
        <v>1.93</v>
      </c>
      <c r="Y35" s="49">
        <v>3.81</v>
      </c>
      <c r="Z35" s="49">
        <v>2.2200000000000002</v>
      </c>
      <c r="AA35" s="49">
        <v>3.95</v>
      </c>
      <c r="AB35" s="49">
        <v>1.2</v>
      </c>
      <c r="AC35" s="49">
        <v>1.45</v>
      </c>
      <c r="AD35" s="49">
        <v>1.31</v>
      </c>
      <c r="AE35" s="49">
        <v>1.46</v>
      </c>
      <c r="AF35" s="49">
        <v>2.13</v>
      </c>
      <c r="AG35" s="49"/>
    </row>
    <row r="36" spans="2:36" s="9" customFormat="1" x14ac:dyDescent="0.2">
      <c r="B36" s="42">
        <v>0.79166666666666663</v>
      </c>
      <c r="C36" s="49">
        <v>6.09</v>
      </c>
      <c r="D36" s="49">
        <v>5.55</v>
      </c>
      <c r="E36" s="49">
        <v>4.9800000000000004</v>
      </c>
      <c r="F36" s="49">
        <v>4.93</v>
      </c>
      <c r="G36" s="49">
        <v>5.43</v>
      </c>
      <c r="H36" s="49">
        <v>7.02</v>
      </c>
      <c r="I36" s="49">
        <v>5.6</v>
      </c>
      <c r="J36" s="49">
        <v>4.7699999999999996</v>
      </c>
      <c r="K36" s="49">
        <v>5.73</v>
      </c>
      <c r="L36" s="49">
        <v>7.52</v>
      </c>
      <c r="M36" s="49">
        <v>5.75</v>
      </c>
      <c r="N36" s="49">
        <v>5.13</v>
      </c>
      <c r="O36" s="49">
        <v>4.3499999999999996</v>
      </c>
      <c r="P36" s="49">
        <v>5.28</v>
      </c>
      <c r="Q36" s="49">
        <v>4.5199999999999996</v>
      </c>
      <c r="R36" s="49">
        <v>4.8600000000000003</v>
      </c>
      <c r="S36" s="49">
        <v>5.53</v>
      </c>
      <c r="T36" s="49">
        <v>4.43</v>
      </c>
      <c r="U36" s="49">
        <v>9.67</v>
      </c>
      <c r="V36" s="49">
        <v>4.5999999999999996</v>
      </c>
      <c r="W36" s="49">
        <v>2.2000000000000002</v>
      </c>
      <c r="X36" s="49">
        <v>2.72</v>
      </c>
      <c r="Y36" s="49">
        <v>2.31</v>
      </c>
      <c r="Z36" s="49">
        <v>2.2400000000000002</v>
      </c>
      <c r="AA36" s="49">
        <v>1.99</v>
      </c>
      <c r="AB36" s="49">
        <v>1.04</v>
      </c>
      <c r="AC36" s="49">
        <v>1.42</v>
      </c>
      <c r="AD36" s="49">
        <v>2.54</v>
      </c>
      <c r="AE36" s="49">
        <v>1.22</v>
      </c>
      <c r="AF36" s="49">
        <v>2.78</v>
      </c>
      <c r="AG36" s="49"/>
    </row>
    <row r="37" spans="2:36" s="9" customFormat="1" x14ac:dyDescent="0.2">
      <c r="B37" s="42">
        <v>0.83333333333333337</v>
      </c>
      <c r="C37" s="49">
        <v>6.05</v>
      </c>
      <c r="D37" s="49">
        <v>5.49</v>
      </c>
      <c r="E37" s="49">
        <v>5.69</v>
      </c>
      <c r="F37" s="49">
        <v>5.03</v>
      </c>
      <c r="G37" s="49">
        <v>5.48</v>
      </c>
      <c r="H37" s="49">
        <v>6.2</v>
      </c>
      <c r="I37" s="49">
        <v>6.35</v>
      </c>
      <c r="J37" s="49">
        <v>4.5599999999999996</v>
      </c>
      <c r="K37" s="49">
        <v>4.6100000000000003</v>
      </c>
      <c r="L37" s="49">
        <v>4.91</v>
      </c>
      <c r="M37" s="49">
        <v>5.24</v>
      </c>
      <c r="N37" s="49">
        <v>5.25</v>
      </c>
      <c r="O37" s="49">
        <v>4.3499999999999996</v>
      </c>
      <c r="P37" s="49">
        <v>4.7</v>
      </c>
      <c r="Q37" s="49">
        <v>4.7300000000000004</v>
      </c>
      <c r="R37" s="49">
        <v>4.8099999999999996</v>
      </c>
      <c r="S37" s="49">
        <v>4.28</v>
      </c>
      <c r="T37" s="49">
        <v>4.74</v>
      </c>
      <c r="U37" s="49">
        <v>4.09</v>
      </c>
      <c r="V37" s="49">
        <v>4.57</v>
      </c>
      <c r="W37" s="49">
        <v>2.46</v>
      </c>
      <c r="X37" s="49">
        <v>1.93</v>
      </c>
      <c r="Y37" s="49">
        <v>2.14</v>
      </c>
      <c r="Z37" s="49">
        <v>1.86</v>
      </c>
      <c r="AA37" s="49">
        <v>1.83</v>
      </c>
      <c r="AB37" s="49">
        <v>1.57</v>
      </c>
      <c r="AC37" s="49">
        <v>1.63</v>
      </c>
      <c r="AD37" s="49">
        <v>2.71</v>
      </c>
      <c r="AE37" s="49">
        <v>1.77</v>
      </c>
      <c r="AF37" s="49">
        <v>1.5</v>
      </c>
      <c r="AG37" s="49"/>
    </row>
    <row r="38" spans="2:36" s="9" customFormat="1" x14ac:dyDescent="0.2">
      <c r="B38" s="42">
        <v>0.875</v>
      </c>
      <c r="C38" s="49">
        <v>6.09</v>
      </c>
      <c r="D38" s="49">
        <v>5.56</v>
      </c>
      <c r="E38" s="49">
        <v>5.3</v>
      </c>
      <c r="F38" s="49">
        <v>6.19</v>
      </c>
      <c r="G38" s="49">
        <v>6.82</v>
      </c>
      <c r="H38" s="49">
        <v>6.63</v>
      </c>
      <c r="I38" s="49">
        <v>7.33</v>
      </c>
      <c r="J38" s="49">
        <v>5.7</v>
      </c>
      <c r="K38" s="49">
        <v>5.74</v>
      </c>
      <c r="L38" s="49">
        <v>5.0199999999999996</v>
      </c>
      <c r="M38" s="49">
        <v>5.55</v>
      </c>
      <c r="N38" s="49">
        <v>5.24</v>
      </c>
      <c r="O38" s="49">
        <v>4.3499999999999996</v>
      </c>
      <c r="P38" s="49">
        <v>5.0999999999999996</v>
      </c>
      <c r="Q38" s="49">
        <v>9.6999999999999993</v>
      </c>
      <c r="R38" s="49">
        <v>6.09</v>
      </c>
      <c r="S38" s="49">
        <v>4.18</v>
      </c>
      <c r="T38" s="49">
        <v>4.92</v>
      </c>
      <c r="U38" s="49">
        <v>4.8499999999999996</v>
      </c>
      <c r="V38" s="49">
        <v>4.7</v>
      </c>
      <c r="W38" s="49">
        <v>2.21</v>
      </c>
      <c r="X38" s="49">
        <v>2.4500000000000002</v>
      </c>
      <c r="Y38" s="49">
        <v>2.06</v>
      </c>
      <c r="Z38" s="49">
        <v>2.52</v>
      </c>
      <c r="AA38" s="49">
        <v>1.75</v>
      </c>
      <c r="AB38" s="49">
        <v>1.89</v>
      </c>
      <c r="AC38" s="49">
        <v>1.17</v>
      </c>
      <c r="AD38" s="49">
        <v>1.78</v>
      </c>
      <c r="AE38" s="49">
        <v>2.57</v>
      </c>
      <c r="AF38" s="49">
        <v>1.85</v>
      </c>
      <c r="AG38" s="49"/>
    </row>
    <row r="39" spans="2:36" s="9" customFormat="1" x14ac:dyDescent="0.2">
      <c r="B39" s="42">
        <v>0.91666666666666663</v>
      </c>
      <c r="C39" s="49">
        <v>6.55</v>
      </c>
      <c r="D39" s="49">
        <v>5.92</v>
      </c>
      <c r="E39" s="49">
        <v>5.42</v>
      </c>
      <c r="F39" s="49">
        <v>7.34</v>
      </c>
      <c r="G39" s="49">
        <v>7.94</v>
      </c>
      <c r="H39" s="49">
        <v>7.99</v>
      </c>
      <c r="I39" s="49">
        <v>6.48</v>
      </c>
      <c r="J39" s="49">
        <v>5.57</v>
      </c>
      <c r="K39" s="49">
        <v>5.45</v>
      </c>
      <c r="L39" s="49">
        <v>5.03</v>
      </c>
      <c r="M39" s="49">
        <v>5.87</v>
      </c>
      <c r="N39" s="49">
        <v>5.56</v>
      </c>
      <c r="O39" s="49">
        <v>8.17</v>
      </c>
      <c r="P39" s="49">
        <v>4.8600000000000003</v>
      </c>
      <c r="Q39" s="49">
        <v>5.38</v>
      </c>
      <c r="R39" s="49">
        <v>6.52</v>
      </c>
      <c r="S39" s="49">
        <v>5.32</v>
      </c>
      <c r="T39" s="49">
        <v>6.7</v>
      </c>
      <c r="U39" s="49">
        <v>5.38</v>
      </c>
      <c r="V39" s="49">
        <v>4.57</v>
      </c>
      <c r="W39" s="49">
        <v>1.58</v>
      </c>
      <c r="X39" s="49">
        <v>2.65</v>
      </c>
      <c r="Y39" s="49">
        <v>3.27</v>
      </c>
      <c r="Z39" s="49">
        <v>2.29</v>
      </c>
      <c r="AA39" s="49">
        <v>2.78</v>
      </c>
      <c r="AB39" s="49">
        <v>2.17</v>
      </c>
      <c r="AC39" s="49">
        <v>1.25</v>
      </c>
      <c r="AD39" s="49">
        <v>3.02</v>
      </c>
      <c r="AE39" s="49">
        <v>2.74</v>
      </c>
      <c r="AF39" s="49">
        <v>3.17</v>
      </c>
      <c r="AG39" s="49"/>
    </row>
    <row r="40" spans="2:36" s="9" customFormat="1" x14ac:dyDescent="0.2">
      <c r="B40" s="42">
        <v>0.95833333333333337</v>
      </c>
      <c r="C40" s="49">
        <v>7.88</v>
      </c>
      <c r="D40" s="49">
        <v>5.82</v>
      </c>
      <c r="E40" s="49">
        <v>5.18</v>
      </c>
      <c r="F40" s="49">
        <v>7.46</v>
      </c>
      <c r="G40" s="49">
        <v>9.3699999999999992</v>
      </c>
      <c r="H40" s="49">
        <v>7.88</v>
      </c>
      <c r="I40" s="49">
        <v>6.49</v>
      </c>
      <c r="J40" s="49">
        <v>6.28</v>
      </c>
      <c r="K40" s="49">
        <v>5.28</v>
      </c>
      <c r="L40" s="49">
        <v>5.05</v>
      </c>
      <c r="M40" s="49">
        <v>5.17</v>
      </c>
      <c r="N40" s="49">
        <v>5.57</v>
      </c>
      <c r="O40" s="49">
        <v>5.81</v>
      </c>
      <c r="P40" s="49">
        <v>4.74</v>
      </c>
      <c r="Q40" s="49">
        <v>5.27</v>
      </c>
      <c r="R40" s="49">
        <v>7.63</v>
      </c>
      <c r="S40" s="49">
        <v>5.66</v>
      </c>
      <c r="T40" s="49">
        <v>6</v>
      </c>
      <c r="U40" s="49">
        <v>5.84</v>
      </c>
      <c r="V40" s="49">
        <v>4.59</v>
      </c>
      <c r="W40" s="49">
        <v>1.57</v>
      </c>
      <c r="X40" s="49">
        <v>2.6</v>
      </c>
      <c r="Y40" s="49">
        <v>5.13</v>
      </c>
      <c r="Z40" s="49">
        <v>1.97</v>
      </c>
      <c r="AA40" s="49">
        <v>3.49</v>
      </c>
      <c r="AB40" s="49">
        <v>2.35</v>
      </c>
      <c r="AC40" s="49">
        <v>1.31</v>
      </c>
      <c r="AD40" s="49">
        <v>3.35</v>
      </c>
      <c r="AE40" s="49">
        <v>2.91</v>
      </c>
      <c r="AF40" s="49">
        <v>3.43</v>
      </c>
      <c r="AG40" s="49"/>
    </row>
    <row r="41" spans="2:36" s="10" customFormat="1" ht="33" customHeight="1" x14ac:dyDescent="0.2">
      <c r="B41" s="43" t="s">
        <v>268</v>
      </c>
      <c r="C41" s="209">
        <v>6.4</v>
      </c>
      <c r="D41" s="209">
        <v>7.4</v>
      </c>
      <c r="E41" s="209">
        <v>5.8</v>
      </c>
      <c r="F41" s="209">
        <v>5.8</v>
      </c>
      <c r="G41" s="209">
        <v>5.9</v>
      </c>
      <c r="H41" s="209">
        <v>6.4</v>
      </c>
      <c r="I41" s="209">
        <v>6.1</v>
      </c>
      <c r="J41" s="209" t="s">
        <v>230</v>
      </c>
      <c r="K41" s="209">
        <v>5.0999999999999996</v>
      </c>
      <c r="L41" s="209">
        <v>5.2</v>
      </c>
      <c r="M41" s="209">
        <v>5.6</v>
      </c>
      <c r="N41" s="209">
        <v>4.8</v>
      </c>
      <c r="O41" s="209">
        <v>6.2</v>
      </c>
      <c r="P41" s="209">
        <v>5.5</v>
      </c>
      <c r="Q41" s="209">
        <v>7.6</v>
      </c>
      <c r="R41" s="209">
        <v>6</v>
      </c>
      <c r="S41" s="209">
        <v>6.1</v>
      </c>
      <c r="T41" s="209">
        <v>5.5</v>
      </c>
      <c r="U41" s="209">
        <v>5.4</v>
      </c>
      <c r="V41" s="209">
        <v>5.0999999999999996</v>
      </c>
      <c r="W41" s="209">
        <v>3.5</v>
      </c>
      <c r="X41" s="209">
        <v>1.9</v>
      </c>
      <c r="Y41" s="209">
        <v>2.6</v>
      </c>
      <c r="Z41" s="209" t="s">
        <v>230</v>
      </c>
      <c r="AA41" s="209">
        <v>2.4</v>
      </c>
      <c r="AB41" s="209">
        <v>2</v>
      </c>
      <c r="AC41" s="209">
        <v>2.2999999999999998</v>
      </c>
      <c r="AD41" s="209">
        <v>1.7</v>
      </c>
      <c r="AE41" s="209">
        <v>2.1</v>
      </c>
      <c r="AF41" s="209">
        <v>2.4</v>
      </c>
      <c r="AG41" s="209"/>
      <c r="AH41" s="48"/>
      <c r="AI41" s="48"/>
      <c r="AJ41" s="48"/>
    </row>
    <row r="42" spans="2:36" s="10" customFormat="1" ht="27" customHeight="1" x14ac:dyDescent="0.2">
      <c r="B42" s="208" t="s">
        <v>267</v>
      </c>
      <c r="C42" s="234" t="s">
        <v>266</v>
      </c>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3"/>
    </row>
    <row r="43" spans="2:36" ht="12" customHeight="1" x14ac:dyDescent="0.2">
      <c r="B43" s="14" t="s">
        <v>228</v>
      </c>
    </row>
    <row r="44" spans="2:36" ht="12" customHeight="1" x14ac:dyDescent="0.2">
      <c r="B44" s="14" t="s">
        <v>243</v>
      </c>
    </row>
    <row r="45" spans="2:36" x14ac:dyDescent="0.2">
      <c r="B45" s="14" t="s">
        <v>272</v>
      </c>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sheetData>
  <mergeCells count="7">
    <mergeCell ref="C42:AG42"/>
    <mergeCell ref="B2:E4"/>
    <mergeCell ref="F2:AG4"/>
    <mergeCell ref="B6:C6"/>
    <mergeCell ref="F6:AG6"/>
    <mergeCell ref="B10:AG10"/>
    <mergeCell ref="V14:W14"/>
  </mergeCells>
  <conditionalFormatting sqref="C41:AG41">
    <cfRule type="cellIs" dxfId="36" priority="14" operator="greaterThan">
      <formula>365</formula>
    </cfRule>
  </conditionalFormatting>
  <conditionalFormatting sqref="C17:AG41">
    <cfRule type="containsText" dxfId="35" priority="7" operator="containsText" text="MA">
      <formula>NOT(ISERROR(SEARCH("MA",C17)))</formula>
    </cfRule>
    <cfRule type="containsText" dxfId="34" priority="10" operator="containsText" text="EE">
      <formula>NOT(ISERROR(SEARCH("EE",C17)))</formula>
    </cfRule>
    <cfRule type="containsText" dxfId="33" priority="12" operator="containsText" text="IE">
      <formula>NOT(ISERROR(SEARCH("IE",C17)))</formula>
    </cfRule>
    <cfRule type="containsText" dxfId="32" priority="13" operator="containsText" text="ID">
      <formula>NOT(ISERROR(SEARCH("ID",C17)))</formula>
    </cfRule>
  </conditionalFormatting>
  <conditionalFormatting sqref="AK21:AL21">
    <cfRule type="cellIs" dxfId="31" priority="11" operator="greaterThanOrEqual">
      <formula>365</formula>
    </cfRule>
  </conditionalFormatting>
  <conditionalFormatting sqref="AP21">
    <cfRule type="cellIs" dxfId="30" priority="9" operator="greaterThanOrEqual">
      <formula>365</formula>
    </cfRule>
  </conditionalFormatting>
  <conditionalFormatting sqref="D46:AG46">
    <cfRule type="cellIs" dxfId="29" priority="8"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1093D-00C0-46AE-9AA7-5E657777C94E}">
  <dimension ref="B1:BQ45"/>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273</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274</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275</v>
      </c>
      <c r="G14" s="39"/>
      <c r="H14" s="39"/>
      <c r="I14" s="39"/>
      <c r="J14" s="39"/>
      <c r="K14" s="39"/>
      <c r="L14" s="39"/>
      <c r="M14" s="39"/>
      <c r="N14" s="39"/>
      <c r="O14" s="39"/>
      <c r="P14" s="39"/>
      <c r="Q14" s="36" t="s">
        <v>2</v>
      </c>
      <c r="R14" s="36"/>
      <c r="S14" s="36"/>
      <c r="T14" s="36"/>
      <c r="U14" s="36"/>
      <c r="V14" s="239">
        <v>12128613554</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18.09</v>
      </c>
      <c r="D17" s="49">
        <v>20.45</v>
      </c>
      <c r="E17" s="49">
        <v>26.6</v>
      </c>
      <c r="F17" s="49">
        <v>19.87</v>
      </c>
      <c r="G17" s="49">
        <v>13.07</v>
      </c>
      <c r="H17" s="49">
        <v>10.49</v>
      </c>
      <c r="I17" s="49">
        <v>10.45</v>
      </c>
      <c r="J17" s="49">
        <v>15.7</v>
      </c>
      <c r="K17" s="49">
        <v>11.11</v>
      </c>
      <c r="L17" s="49">
        <v>27.62</v>
      </c>
      <c r="M17" s="49">
        <v>19.91</v>
      </c>
      <c r="N17" s="49">
        <v>16.899999999999999</v>
      </c>
      <c r="O17" s="49">
        <v>24.14</v>
      </c>
      <c r="P17" s="49">
        <v>19.440000000000001</v>
      </c>
      <c r="Q17" s="49">
        <v>25.94</v>
      </c>
      <c r="R17" s="49">
        <v>18.37</v>
      </c>
      <c r="S17" s="49">
        <v>16.86</v>
      </c>
      <c r="T17" s="49">
        <v>23.01</v>
      </c>
      <c r="U17" s="49">
        <v>9.85</v>
      </c>
      <c r="V17" s="49">
        <v>18.71</v>
      </c>
      <c r="W17" s="49">
        <v>26.45</v>
      </c>
      <c r="X17" s="49">
        <v>12.11</v>
      </c>
      <c r="Y17" s="49">
        <v>16.3</v>
      </c>
      <c r="Z17" s="49">
        <v>29.06</v>
      </c>
      <c r="AA17" s="49">
        <v>25.47</v>
      </c>
      <c r="AB17" s="49">
        <v>17.239999999999998</v>
      </c>
      <c r="AC17" s="49">
        <v>8.33</v>
      </c>
      <c r="AD17" s="49">
        <v>26.15</v>
      </c>
      <c r="AE17" s="49">
        <v>21.85</v>
      </c>
      <c r="AF17" s="49">
        <v>30.08</v>
      </c>
      <c r="AG17" s="49"/>
    </row>
    <row r="18" spans="2:69" s="9" customFormat="1" x14ac:dyDescent="0.2">
      <c r="B18" s="42">
        <v>4.1666666666666664E-2</v>
      </c>
      <c r="C18" s="49">
        <v>15.17</v>
      </c>
      <c r="D18" s="49">
        <v>15.74</v>
      </c>
      <c r="E18" s="49">
        <v>25.83</v>
      </c>
      <c r="F18" s="49">
        <v>14.74</v>
      </c>
      <c r="G18" s="49">
        <v>13.52</v>
      </c>
      <c r="H18" s="49">
        <v>10.96</v>
      </c>
      <c r="I18" s="49">
        <v>8.2899999999999991</v>
      </c>
      <c r="J18" s="49">
        <v>12.22</v>
      </c>
      <c r="K18" s="49">
        <v>11.09</v>
      </c>
      <c r="L18" s="49">
        <v>24.27</v>
      </c>
      <c r="M18" s="49">
        <v>26.53</v>
      </c>
      <c r="N18" s="49">
        <v>18.72</v>
      </c>
      <c r="O18" s="49">
        <v>13.63</v>
      </c>
      <c r="P18" s="49">
        <v>25.49</v>
      </c>
      <c r="Q18" s="49">
        <v>15.9</v>
      </c>
      <c r="R18" s="49">
        <v>17.73</v>
      </c>
      <c r="S18" s="49">
        <v>15.6</v>
      </c>
      <c r="T18" s="49">
        <v>19.66</v>
      </c>
      <c r="U18" s="49">
        <v>9.5500000000000007</v>
      </c>
      <c r="V18" s="49">
        <v>11.62</v>
      </c>
      <c r="W18" s="49">
        <v>25.04</v>
      </c>
      <c r="X18" s="49">
        <v>13.74</v>
      </c>
      <c r="Y18" s="49">
        <v>17.350000000000001</v>
      </c>
      <c r="Z18" s="49">
        <v>24.74</v>
      </c>
      <c r="AA18" s="49">
        <v>22.28</v>
      </c>
      <c r="AB18" s="49">
        <v>23.65</v>
      </c>
      <c r="AC18" s="49">
        <v>8.57</v>
      </c>
      <c r="AD18" s="49">
        <v>30.38</v>
      </c>
      <c r="AE18" s="49">
        <v>20.420000000000002</v>
      </c>
      <c r="AF18" s="49">
        <v>32.24</v>
      </c>
      <c r="AG18" s="49"/>
    </row>
    <row r="19" spans="2:69" s="9" customFormat="1" x14ac:dyDescent="0.2">
      <c r="B19" s="42">
        <v>8.3333333333333329E-2</v>
      </c>
      <c r="C19" s="49">
        <v>12.58</v>
      </c>
      <c r="D19" s="49">
        <v>11.11</v>
      </c>
      <c r="E19" s="49">
        <v>26.64</v>
      </c>
      <c r="F19" s="49">
        <v>11.79</v>
      </c>
      <c r="G19" s="49">
        <v>12.9</v>
      </c>
      <c r="H19" s="49">
        <v>10.94</v>
      </c>
      <c r="I19" s="49">
        <v>8.61</v>
      </c>
      <c r="J19" s="49">
        <v>7.61</v>
      </c>
      <c r="K19" s="49">
        <v>15.19</v>
      </c>
      <c r="L19" s="49">
        <v>23.91</v>
      </c>
      <c r="M19" s="49">
        <v>17.16</v>
      </c>
      <c r="N19" s="49">
        <v>23.22</v>
      </c>
      <c r="O19" s="49">
        <v>10.3</v>
      </c>
      <c r="P19" s="49">
        <v>19.190000000000001</v>
      </c>
      <c r="Q19" s="49">
        <v>11.71</v>
      </c>
      <c r="R19" s="49">
        <v>11.92</v>
      </c>
      <c r="S19" s="49">
        <v>12.82</v>
      </c>
      <c r="T19" s="49">
        <v>16.170000000000002</v>
      </c>
      <c r="U19" s="49">
        <v>9.1</v>
      </c>
      <c r="V19" s="49">
        <v>11.17</v>
      </c>
      <c r="W19" s="49">
        <v>31.53</v>
      </c>
      <c r="X19" s="49">
        <v>14.65</v>
      </c>
      <c r="Y19" s="49">
        <v>13.01</v>
      </c>
      <c r="Z19" s="49">
        <v>20.89</v>
      </c>
      <c r="AA19" s="49">
        <v>23.11</v>
      </c>
      <c r="AB19" s="49">
        <v>22.45</v>
      </c>
      <c r="AC19" s="49">
        <v>10.49</v>
      </c>
      <c r="AD19" s="49">
        <v>23.89</v>
      </c>
      <c r="AE19" s="49">
        <v>30.85</v>
      </c>
      <c r="AF19" s="49">
        <v>22.09</v>
      </c>
      <c r="AG19" s="49"/>
    </row>
    <row r="20" spans="2:69" s="9" customFormat="1" x14ac:dyDescent="0.2">
      <c r="B20" s="42">
        <v>0.125</v>
      </c>
      <c r="C20" s="49">
        <v>12.3</v>
      </c>
      <c r="D20" s="49">
        <v>12.48</v>
      </c>
      <c r="E20" s="49">
        <v>23.11</v>
      </c>
      <c r="F20" s="49">
        <v>12.77</v>
      </c>
      <c r="G20" s="49">
        <v>11.98</v>
      </c>
      <c r="H20" s="49">
        <v>11.56</v>
      </c>
      <c r="I20" s="49">
        <v>10.92</v>
      </c>
      <c r="J20" s="49">
        <v>9.74</v>
      </c>
      <c r="K20" s="49">
        <v>19.350000000000001</v>
      </c>
      <c r="L20" s="49">
        <v>22.84</v>
      </c>
      <c r="M20" s="49">
        <v>15.4</v>
      </c>
      <c r="N20" s="49">
        <v>21.43</v>
      </c>
      <c r="O20" s="49">
        <v>9.66</v>
      </c>
      <c r="P20" s="49">
        <v>16.829999999999998</v>
      </c>
      <c r="Q20" s="49">
        <v>11.41</v>
      </c>
      <c r="R20" s="49">
        <v>12.37</v>
      </c>
      <c r="S20" s="49">
        <v>13.67</v>
      </c>
      <c r="T20" s="49">
        <v>17.75</v>
      </c>
      <c r="U20" s="49">
        <v>9.25</v>
      </c>
      <c r="V20" s="49">
        <v>15.92</v>
      </c>
      <c r="W20" s="49">
        <v>21.7</v>
      </c>
      <c r="X20" s="49">
        <v>12.6</v>
      </c>
      <c r="Y20" s="49">
        <v>13.14</v>
      </c>
      <c r="Z20" s="49">
        <v>27.28</v>
      </c>
      <c r="AA20" s="49">
        <v>20.79</v>
      </c>
      <c r="AB20" s="49">
        <v>16.3</v>
      </c>
      <c r="AC20" s="49">
        <v>11.36</v>
      </c>
      <c r="AD20" s="49">
        <v>20.149999999999999</v>
      </c>
      <c r="AE20" s="49">
        <v>33.159999999999997</v>
      </c>
      <c r="AF20" s="49">
        <v>24.78</v>
      </c>
      <c r="AG20" s="49"/>
    </row>
    <row r="21" spans="2:69" s="9" customFormat="1" x14ac:dyDescent="0.2">
      <c r="B21" s="42">
        <v>0.16666666666666666</v>
      </c>
      <c r="C21" s="49">
        <v>13.14</v>
      </c>
      <c r="D21" s="49">
        <v>13.44</v>
      </c>
      <c r="E21" s="49">
        <v>30.06</v>
      </c>
      <c r="F21" s="49">
        <v>13.65</v>
      </c>
      <c r="G21" s="49">
        <v>10.58</v>
      </c>
      <c r="H21" s="49">
        <v>11.15</v>
      </c>
      <c r="I21" s="49">
        <v>12.09</v>
      </c>
      <c r="J21" s="49">
        <v>15.17</v>
      </c>
      <c r="K21" s="49">
        <v>14.57</v>
      </c>
      <c r="L21" s="49">
        <v>16.829999999999998</v>
      </c>
      <c r="M21" s="49">
        <v>10.72</v>
      </c>
      <c r="N21" s="49">
        <v>19.95</v>
      </c>
      <c r="O21" s="49">
        <v>10.68</v>
      </c>
      <c r="P21" s="49">
        <v>13.25</v>
      </c>
      <c r="Q21" s="49">
        <v>24.65</v>
      </c>
      <c r="R21" s="49">
        <v>11.43</v>
      </c>
      <c r="S21" s="49">
        <v>12.56</v>
      </c>
      <c r="T21" s="49">
        <v>12.07</v>
      </c>
      <c r="U21" s="49">
        <v>8.89</v>
      </c>
      <c r="V21" s="49">
        <v>14.89</v>
      </c>
      <c r="W21" s="49">
        <v>17.82</v>
      </c>
      <c r="X21" s="49">
        <v>15.64</v>
      </c>
      <c r="Y21" s="49">
        <v>15.51</v>
      </c>
      <c r="Z21" s="49">
        <v>31.23</v>
      </c>
      <c r="AA21" s="49">
        <v>13.84</v>
      </c>
      <c r="AB21" s="49">
        <v>18.91</v>
      </c>
      <c r="AC21" s="49">
        <v>10.32</v>
      </c>
      <c r="AD21" s="49">
        <v>16.45</v>
      </c>
      <c r="AE21" s="49">
        <v>29.74</v>
      </c>
      <c r="AF21" s="49">
        <v>27.39</v>
      </c>
      <c r="AG21" s="49"/>
      <c r="AK21" s="206"/>
      <c r="AL21" s="206"/>
      <c r="AP21" s="206"/>
      <c r="BJ21" s="10"/>
      <c r="BK21" s="10"/>
      <c r="BL21" s="5"/>
      <c r="BM21" s="5"/>
      <c r="BN21" s="5"/>
      <c r="BO21" s="5"/>
      <c r="BP21" s="5"/>
      <c r="BQ21"/>
    </row>
    <row r="22" spans="2:69" s="9" customFormat="1" x14ac:dyDescent="0.2">
      <c r="B22" s="42">
        <v>0.20833333333333334</v>
      </c>
      <c r="C22" s="49">
        <v>17.2</v>
      </c>
      <c r="D22" s="49">
        <v>19.03</v>
      </c>
      <c r="E22" s="49">
        <v>27.43</v>
      </c>
      <c r="F22" s="49">
        <v>17</v>
      </c>
      <c r="G22" s="49">
        <v>11.58</v>
      </c>
      <c r="H22" s="49">
        <v>9.9600000000000009</v>
      </c>
      <c r="I22" s="49">
        <v>13.74</v>
      </c>
      <c r="J22" s="49">
        <v>15.53</v>
      </c>
      <c r="K22" s="49">
        <v>15.96</v>
      </c>
      <c r="L22" s="49">
        <v>17.22</v>
      </c>
      <c r="M22" s="49">
        <v>13.12</v>
      </c>
      <c r="N22" s="49">
        <v>16.47</v>
      </c>
      <c r="O22" s="49">
        <v>15.36</v>
      </c>
      <c r="P22" s="49">
        <v>15.68</v>
      </c>
      <c r="Q22" s="49">
        <v>24.21</v>
      </c>
      <c r="R22" s="49">
        <v>13.71</v>
      </c>
      <c r="S22" s="49">
        <v>14.46</v>
      </c>
      <c r="T22" s="49">
        <v>14.81</v>
      </c>
      <c r="U22" s="49">
        <v>9.98</v>
      </c>
      <c r="V22" s="49">
        <v>12.6</v>
      </c>
      <c r="W22" s="49">
        <v>16.940000000000001</v>
      </c>
      <c r="X22" s="49">
        <v>19.059999999999999</v>
      </c>
      <c r="Y22" s="49">
        <v>16.53</v>
      </c>
      <c r="Z22" s="49">
        <v>20.55</v>
      </c>
      <c r="AA22" s="49">
        <v>13.57</v>
      </c>
      <c r="AB22" s="49">
        <v>14.74</v>
      </c>
      <c r="AC22" s="49">
        <v>13.31</v>
      </c>
      <c r="AD22" s="49">
        <v>14.53</v>
      </c>
      <c r="AE22" s="49">
        <v>26.15</v>
      </c>
      <c r="AF22" s="49">
        <v>28.65</v>
      </c>
      <c r="AG22" s="49"/>
    </row>
    <row r="23" spans="2:69" s="9" customFormat="1" x14ac:dyDescent="0.2">
      <c r="B23" s="42">
        <v>0.25</v>
      </c>
      <c r="C23" s="49">
        <v>18.739999999999998</v>
      </c>
      <c r="D23" s="49">
        <v>22.75</v>
      </c>
      <c r="E23" s="49">
        <v>26.06</v>
      </c>
      <c r="F23" s="49">
        <v>17.05</v>
      </c>
      <c r="G23" s="49">
        <v>9.4600000000000009</v>
      </c>
      <c r="H23" s="49">
        <v>11.47</v>
      </c>
      <c r="I23" s="49">
        <v>18.670000000000002</v>
      </c>
      <c r="J23" s="49">
        <v>17.78</v>
      </c>
      <c r="K23" s="49">
        <v>15.47</v>
      </c>
      <c r="L23" s="49">
        <v>20.440000000000001</v>
      </c>
      <c r="M23" s="49">
        <v>16.07</v>
      </c>
      <c r="N23" s="49">
        <v>16.43</v>
      </c>
      <c r="O23" s="49">
        <v>27.52</v>
      </c>
      <c r="P23" s="49">
        <v>14.91</v>
      </c>
      <c r="Q23" s="49">
        <v>23.5</v>
      </c>
      <c r="R23" s="49">
        <v>14.51</v>
      </c>
      <c r="S23" s="49">
        <v>17.77</v>
      </c>
      <c r="T23" s="49">
        <v>18.29</v>
      </c>
      <c r="U23" s="49">
        <v>9.6300000000000008</v>
      </c>
      <c r="V23" s="49">
        <v>18.89</v>
      </c>
      <c r="W23" s="49">
        <v>15.32</v>
      </c>
      <c r="X23" s="49">
        <v>17.71</v>
      </c>
      <c r="Y23" s="49">
        <v>17.11</v>
      </c>
      <c r="Z23" s="49">
        <v>15.45</v>
      </c>
      <c r="AA23" s="49">
        <v>13.24</v>
      </c>
      <c r="AB23" s="49">
        <v>12.9</v>
      </c>
      <c r="AC23" s="49">
        <v>14.51</v>
      </c>
      <c r="AD23" s="49">
        <v>17.3</v>
      </c>
      <c r="AE23" s="49">
        <v>22.97</v>
      </c>
      <c r="AF23" s="49">
        <v>22.8</v>
      </c>
      <c r="AG23" s="49"/>
    </row>
    <row r="24" spans="2:69" s="9" customFormat="1" x14ac:dyDescent="0.2">
      <c r="B24" s="42">
        <v>0.29166666666666669</v>
      </c>
      <c r="C24" s="49">
        <v>16.37</v>
      </c>
      <c r="D24" s="49">
        <v>15.59</v>
      </c>
      <c r="E24" s="49">
        <v>27.13</v>
      </c>
      <c r="F24" s="49">
        <v>17.690000000000001</v>
      </c>
      <c r="G24" s="49">
        <v>10.130000000000001</v>
      </c>
      <c r="H24" s="49">
        <v>15.68</v>
      </c>
      <c r="I24" s="49">
        <v>17.95</v>
      </c>
      <c r="J24" s="49">
        <v>17.43</v>
      </c>
      <c r="K24" s="49">
        <v>13.16</v>
      </c>
      <c r="L24" s="49">
        <v>15.13</v>
      </c>
      <c r="M24" s="49">
        <v>13.37</v>
      </c>
      <c r="N24" s="49">
        <v>12.56</v>
      </c>
      <c r="O24" s="49">
        <v>11.99</v>
      </c>
      <c r="P24" s="49">
        <v>11.58</v>
      </c>
      <c r="Q24" s="49">
        <v>21.41</v>
      </c>
      <c r="R24" s="49">
        <v>11.77</v>
      </c>
      <c r="S24" s="49">
        <v>12.93</v>
      </c>
      <c r="T24" s="49">
        <v>10.23</v>
      </c>
      <c r="U24" s="49">
        <v>10.26</v>
      </c>
      <c r="V24" s="49">
        <v>13.22</v>
      </c>
      <c r="W24" s="49">
        <v>12.88</v>
      </c>
      <c r="X24" s="49">
        <v>13.44</v>
      </c>
      <c r="Y24" s="49">
        <v>14.02</v>
      </c>
      <c r="Z24" s="49">
        <v>13.1</v>
      </c>
      <c r="AA24" s="49">
        <v>11.58</v>
      </c>
      <c r="AB24" s="49">
        <v>11.19</v>
      </c>
      <c r="AC24" s="49">
        <v>14.83</v>
      </c>
      <c r="AD24" s="49">
        <v>13.18</v>
      </c>
      <c r="AE24" s="49">
        <v>13.63</v>
      </c>
      <c r="AF24" s="49">
        <v>18.14</v>
      </c>
      <c r="AG24" s="49"/>
    </row>
    <row r="25" spans="2:69" s="9" customFormat="1" x14ac:dyDescent="0.2">
      <c r="B25" s="42">
        <v>0.33333333333333331</v>
      </c>
      <c r="C25" s="49">
        <v>10.94</v>
      </c>
      <c r="D25" s="49">
        <v>11.64</v>
      </c>
      <c r="E25" s="49">
        <v>17.329999999999998</v>
      </c>
      <c r="F25" s="49">
        <v>13.05</v>
      </c>
      <c r="G25" s="49">
        <v>10.6</v>
      </c>
      <c r="H25" s="49">
        <v>13.69</v>
      </c>
      <c r="I25" s="49">
        <v>17.07</v>
      </c>
      <c r="J25" s="49">
        <v>12.22</v>
      </c>
      <c r="K25" s="49">
        <v>9.9499999999999993</v>
      </c>
      <c r="L25" s="49">
        <v>12.33</v>
      </c>
      <c r="M25" s="49">
        <v>9.83</v>
      </c>
      <c r="N25" s="49">
        <v>9.9600000000000009</v>
      </c>
      <c r="O25" s="49">
        <v>9.7899999999999991</v>
      </c>
      <c r="P25" s="49">
        <v>9.2899999999999991</v>
      </c>
      <c r="Q25" s="49">
        <v>11.83</v>
      </c>
      <c r="R25" s="49">
        <v>11.43</v>
      </c>
      <c r="S25" s="49">
        <v>10.62</v>
      </c>
      <c r="T25" s="49">
        <v>8.5399999999999991</v>
      </c>
      <c r="U25" s="49">
        <v>10.77</v>
      </c>
      <c r="V25" s="49">
        <v>9.9499999999999993</v>
      </c>
      <c r="W25" s="49">
        <v>10.94</v>
      </c>
      <c r="X25" s="49">
        <v>10.79</v>
      </c>
      <c r="Y25" s="49">
        <v>12.11</v>
      </c>
      <c r="Z25" s="49">
        <v>9.4</v>
      </c>
      <c r="AA25" s="49">
        <v>10.25</v>
      </c>
      <c r="AB25" s="49">
        <v>8.7799999999999994</v>
      </c>
      <c r="AC25" s="49">
        <v>11.58</v>
      </c>
      <c r="AD25" s="49">
        <v>8.57</v>
      </c>
      <c r="AE25" s="49">
        <v>12.56</v>
      </c>
      <c r="AF25" s="49">
        <v>15.25</v>
      </c>
      <c r="AG25" s="49"/>
    </row>
    <row r="26" spans="2:69" s="9" customFormat="1" x14ac:dyDescent="0.2">
      <c r="B26" s="42">
        <v>0.375</v>
      </c>
      <c r="C26" s="49">
        <v>8.3699999999999992</v>
      </c>
      <c r="D26" s="49">
        <v>10.73</v>
      </c>
      <c r="E26" s="49">
        <v>13.93</v>
      </c>
      <c r="F26" s="49">
        <v>11.83</v>
      </c>
      <c r="G26" s="49">
        <v>9.85</v>
      </c>
      <c r="H26" s="49">
        <v>12.77</v>
      </c>
      <c r="I26" s="49">
        <v>14.53</v>
      </c>
      <c r="J26" s="49">
        <v>10.98</v>
      </c>
      <c r="K26" s="49">
        <v>9.1</v>
      </c>
      <c r="L26" s="49">
        <v>10.77</v>
      </c>
      <c r="M26" s="49">
        <v>9.64</v>
      </c>
      <c r="N26" s="49">
        <v>9.7200000000000006</v>
      </c>
      <c r="O26" s="49">
        <v>9.01</v>
      </c>
      <c r="P26" s="49">
        <v>9.42</v>
      </c>
      <c r="Q26" s="49">
        <v>11.2</v>
      </c>
      <c r="R26" s="49">
        <v>11.36</v>
      </c>
      <c r="S26" s="49">
        <v>9.17</v>
      </c>
      <c r="T26" s="49">
        <v>8.3699999999999992</v>
      </c>
      <c r="U26" s="49">
        <v>10.3</v>
      </c>
      <c r="V26" s="49">
        <v>8.2899999999999991</v>
      </c>
      <c r="W26" s="49">
        <v>9.61</v>
      </c>
      <c r="X26" s="49">
        <v>10.6</v>
      </c>
      <c r="Y26" s="49">
        <v>12.22</v>
      </c>
      <c r="Z26" s="49">
        <v>8.65</v>
      </c>
      <c r="AA26" s="49">
        <v>9.6999999999999993</v>
      </c>
      <c r="AB26" s="49">
        <v>8.4600000000000009</v>
      </c>
      <c r="AC26" s="49">
        <v>9.66</v>
      </c>
      <c r="AD26" s="49">
        <v>8.5500000000000007</v>
      </c>
      <c r="AE26" s="49">
        <v>11.56</v>
      </c>
      <c r="AF26" s="49">
        <v>18.12</v>
      </c>
      <c r="AG26" s="49"/>
    </row>
    <row r="27" spans="2:69" s="9" customFormat="1" x14ac:dyDescent="0.2">
      <c r="B27" s="42">
        <v>0.41666666666666669</v>
      </c>
      <c r="C27" s="49">
        <v>7.9</v>
      </c>
      <c r="D27" s="49">
        <v>10.57</v>
      </c>
      <c r="E27" s="49">
        <v>13.42</v>
      </c>
      <c r="F27" s="49">
        <v>13.35</v>
      </c>
      <c r="G27" s="49">
        <v>11.79</v>
      </c>
      <c r="H27" s="49">
        <v>11.66</v>
      </c>
      <c r="I27" s="49">
        <v>11.54</v>
      </c>
      <c r="J27" s="49">
        <v>8.69</v>
      </c>
      <c r="K27" s="49">
        <v>8.08</v>
      </c>
      <c r="L27" s="49">
        <v>10.83</v>
      </c>
      <c r="M27" s="49">
        <v>9.1199999999999992</v>
      </c>
      <c r="N27" s="49">
        <v>8.8699999999999992</v>
      </c>
      <c r="O27" s="49">
        <v>8.25</v>
      </c>
      <c r="P27" s="49">
        <v>8.8699999999999992</v>
      </c>
      <c r="Q27" s="49">
        <v>10.89</v>
      </c>
      <c r="R27" s="49">
        <v>11.37</v>
      </c>
      <c r="S27" s="49">
        <v>9.98</v>
      </c>
      <c r="T27" s="49">
        <v>10.94</v>
      </c>
      <c r="U27" s="49">
        <v>8.65</v>
      </c>
      <c r="V27" s="49">
        <v>8.85</v>
      </c>
      <c r="W27" s="49">
        <v>9.27</v>
      </c>
      <c r="X27" s="49">
        <v>10.45</v>
      </c>
      <c r="Y27" s="49">
        <v>10.89</v>
      </c>
      <c r="Z27" s="49">
        <v>9.27</v>
      </c>
      <c r="AA27" s="49">
        <v>9.02</v>
      </c>
      <c r="AB27" s="49">
        <v>8.42</v>
      </c>
      <c r="AC27" s="49">
        <v>9.6999999999999993</v>
      </c>
      <c r="AD27" s="49">
        <v>9.19</v>
      </c>
      <c r="AE27" s="49">
        <v>10.98</v>
      </c>
      <c r="AF27" s="49">
        <v>11.58</v>
      </c>
      <c r="AG27" s="49"/>
    </row>
    <row r="28" spans="2:69" s="9" customFormat="1" x14ac:dyDescent="0.2">
      <c r="B28" s="42">
        <v>0.45833333333333331</v>
      </c>
      <c r="C28" s="49">
        <v>8.1999999999999993</v>
      </c>
      <c r="D28" s="49">
        <v>10.34</v>
      </c>
      <c r="E28" s="49">
        <v>11.79</v>
      </c>
      <c r="F28" s="49">
        <v>10.49</v>
      </c>
      <c r="G28" s="49">
        <v>11.28</v>
      </c>
      <c r="H28" s="49">
        <v>10.42</v>
      </c>
      <c r="I28" s="49">
        <v>10.51</v>
      </c>
      <c r="J28" s="49">
        <v>8.31</v>
      </c>
      <c r="K28" s="49">
        <v>8.2899999999999991</v>
      </c>
      <c r="L28" s="49">
        <v>10.45</v>
      </c>
      <c r="M28" s="49">
        <v>9.59</v>
      </c>
      <c r="N28" s="49">
        <v>8.57</v>
      </c>
      <c r="O28" s="49">
        <v>8.9499999999999993</v>
      </c>
      <c r="P28" s="49">
        <v>8.6999999999999993</v>
      </c>
      <c r="Q28" s="49">
        <v>8.89</v>
      </c>
      <c r="R28" s="49">
        <v>9.02</v>
      </c>
      <c r="S28" s="49">
        <v>8.61</v>
      </c>
      <c r="T28" s="49">
        <v>9.42</v>
      </c>
      <c r="U28" s="49">
        <v>8.25</v>
      </c>
      <c r="V28" s="49">
        <v>7.86</v>
      </c>
      <c r="W28" s="49">
        <v>9.0399999999999991</v>
      </c>
      <c r="X28" s="49">
        <v>8.59</v>
      </c>
      <c r="Y28" s="49">
        <v>10.58</v>
      </c>
      <c r="Z28" s="49">
        <v>8.42</v>
      </c>
      <c r="AA28" s="49">
        <v>9.1</v>
      </c>
      <c r="AB28" s="49">
        <v>7.88</v>
      </c>
      <c r="AC28" s="49">
        <v>9.25</v>
      </c>
      <c r="AD28" s="49">
        <v>9.6300000000000008</v>
      </c>
      <c r="AE28" s="49">
        <v>11.81</v>
      </c>
      <c r="AF28" s="49">
        <v>8.35</v>
      </c>
      <c r="AG28" s="49"/>
    </row>
    <row r="29" spans="2:69" s="9" customFormat="1" x14ac:dyDescent="0.2">
      <c r="B29" s="42">
        <v>0.5</v>
      </c>
      <c r="C29" s="49">
        <v>7.73</v>
      </c>
      <c r="D29" s="49">
        <v>9.59</v>
      </c>
      <c r="E29" s="49">
        <v>9.59</v>
      </c>
      <c r="F29" s="49">
        <v>8.61</v>
      </c>
      <c r="G29" s="49">
        <v>8.7799999999999994</v>
      </c>
      <c r="H29" s="49">
        <v>8.6999999999999993</v>
      </c>
      <c r="I29" s="49">
        <v>8.89</v>
      </c>
      <c r="J29" s="49">
        <v>7.82</v>
      </c>
      <c r="K29" s="49">
        <v>7.93</v>
      </c>
      <c r="L29" s="49">
        <v>9.0399999999999991</v>
      </c>
      <c r="M29" s="49">
        <v>9.66</v>
      </c>
      <c r="N29" s="49">
        <v>7.39</v>
      </c>
      <c r="O29" s="49">
        <v>9.2899999999999991</v>
      </c>
      <c r="P29" s="49">
        <v>9.1199999999999992</v>
      </c>
      <c r="Q29" s="49">
        <v>8.4600000000000009</v>
      </c>
      <c r="R29" s="49">
        <v>8.59</v>
      </c>
      <c r="S29" s="49">
        <v>7.07</v>
      </c>
      <c r="T29" s="49">
        <v>8.52</v>
      </c>
      <c r="U29" s="49">
        <v>7.84</v>
      </c>
      <c r="V29" s="49">
        <v>7.31</v>
      </c>
      <c r="W29" s="49">
        <v>8.44</v>
      </c>
      <c r="X29" s="49">
        <v>10.45</v>
      </c>
      <c r="Y29" s="49">
        <v>9.14</v>
      </c>
      <c r="Z29" s="49">
        <v>8.35</v>
      </c>
      <c r="AA29" s="49">
        <v>11.04</v>
      </c>
      <c r="AB29" s="49">
        <v>7.73</v>
      </c>
      <c r="AC29" s="49">
        <v>9.48</v>
      </c>
      <c r="AD29" s="49">
        <v>8.6300000000000008</v>
      </c>
      <c r="AE29" s="49">
        <v>11.13</v>
      </c>
      <c r="AF29" s="49">
        <v>8.48</v>
      </c>
      <c r="AG29" s="49"/>
    </row>
    <row r="30" spans="2:69" s="9" customFormat="1" x14ac:dyDescent="0.2">
      <c r="B30" s="42">
        <v>0.54166666666666663</v>
      </c>
      <c r="C30" s="49">
        <v>7.71</v>
      </c>
      <c r="D30" s="49">
        <v>8.74</v>
      </c>
      <c r="E30" s="49">
        <v>8.61</v>
      </c>
      <c r="F30" s="49">
        <v>7.44</v>
      </c>
      <c r="G30" s="49">
        <v>8.18</v>
      </c>
      <c r="H30" s="49">
        <v>8.23</v>
      </c>
      <c r="I30" s="49">
        <v>9.0399999999999991</v>
      </c>
      <c r="J30" s="49">
        <v>8.0500000000000007</v>
      </c>
      <c r="K30" s="49">
        <v>7.24</v>
      </c>
      <c r="L30" s="49">
        <v>7.46</v>
      </c>
      <c r="M30" s="49">
        <v>8.25</v>
      </c>
      <c r="N30" s="49">
        <v>7.8</v>
      </c>
      <c r="O30" s="49">
        <v>10.19</v>
      </c>
      <c r="P30" s="49">
        <v>8.35</v>
      </c>
      <c r="Q30" s="49">
        <v>8.0299999999999994</v>
      </c>
      <c r="R30" s="49">
        <v>9.0399999999999991</v>
      </c>
      <c r="S30" s="49">
        <v>7.11</v>
      </c>
      <c r="T30" s="49">
        <v>7.8</v>
      </c>
      <c r="U30" s="49">
        <v>8.27</v>
      </c>
      <c r="V30" s="49">
        <v>7.2</v>
      </c>
      <c r="W30" s="49">
        <v>8.0299999999999994</v>
      </c>
      <c r="X30" s="49">
        <v>9.68</v>
      </c>
      <c r="Y30" s="49">
        <v>8.2200000000000006</v>
      </c>
      <c r="Z30" s="49">
        <v>7.9</v>
      </c>
      <c r="AA30" s="49">
        <v>8.57</v>
      </c>
      <c r="AB30" s="49">
        <v>7.84</v>
      </c>
      <c r="AC30" s="49">
        <v>8.2899999999999991</v>
      </c>
      <c r="AD30" s="49">
        <v>8.8699999999999992</v>
      </c>
      <c r="AE30" s="49">
        <v>10.1</v>
      </c>
      <c r="AF30" s="49">
        <v>8.3800000000000008</v>
      </c>
      <c r="AG30" s="49"/>
    </row>
    <row r="31" spans="2:69" s="9" customFormat="1" x14ac:dyDescent="0.2">
      <c r="B31" s="42">
        <v>0.58333333333333337</v>
      </c>
      <c r="C31" s="49">
        <v>7.54</v>
      </c>
      <c r="D31" s="49">
        <v>8.0500000000000007</v>
      </c>
      <c r="E31" s="49">
        <v>8.14</v>
      </c>
      <c r="F31" s="49">
        <v>7.54</v>
      </c>
      <c r="G31" s="49">
        <v>7.63</v>
      </c>
      <c r="H31" s="49">
        <v>7.58</v>
      </c>
      <c r="I31" s="49">
        <v>8.5399999999999991</v>
      </c>
      <c r="J31" s="49">
        <v>8.27</v>
      </c>
      <c r="K31" s="49">
        <v>7.14</v>
      </c>
      <c r="L31" s="49">
        <v>7.6</v>
      </c>
      <c r="M31" s="49">
        <v>7.44</v>
      </c>
      <c r="N31" s="49">
        <v>7.67</v>
      </c>
      <c r="O31" s="49">
        <v>8.14</v>
      </c>
      <c r="P31" s="49">
        <v>7.58</v>
      </c>
      <c r="Q31" s="49">
        <v>7.84</v>
      </c>
      <c r="R31" s="49">
        <v>7.97</v>
      </c>
      <c r="S31" s="49">
        <v>7.26</v>
      </c>
      <c r="T31" s="49">
        <v>7.69</v>
      </c>
      <c r="U31" s="49">
        <v>7.88</v>
      </c>
      <c r="V31" s="49">
        <v>6.99</v>
      </c>
      <c r="W31" s="49">
        <v>8.1999999999999993</v>
      </c>
      <c r="X31" s="49">
        <v>8.69</v>
      </c>
      <c r="Y31" s="49">
        <v>8.3699999999999992</v>
      </c>
      <c r="Z31" s="49">
        <v>7.73</v>
      </c>
      <c r="AA31" s="49">
        <v>8.08</v>
      </c>
      <c r="AB31" s="49">
        <v>7.88</v>
      </c>
      <c r="AC31" s="49">
        <v>7.95</v>
      </c>
      <c r="AD31" s="49">
        <v>8.33</v>
      </c>
      <c r="AE31" s="49">
        <v>8.76</v>
      </c>
      <c r="AF31" s="49">
        <v>8.1199999999999992</v>
      </c>
      <c r="AG31" s="49"/>
    </row>
    <row r="32" spans="2:69" s="9" customFormat="1" x14ac:dyDescent="0.2">
      <c r="B32" s="42">
        <v>0.625</v>
      </c>
      <c r="C32" s="49">
        <v>7.33</v>
      </c>
      <c r="D32" s="49">
        <v>7.78</v>
      </c>
      <c r="E32" s="49">
        <v>7.73</v>
      </c>
      <c r="F32" s="49">
        <v>7.82</v>
      </c>
      <c r="G32" s="49">
        <v>7.56</v>
      </c>
      <c r="H32" s="49">
        <v>7.48</v>
      </c>
      <c r="I32" s="49">
        <v>7.9</v>
      </c>
      <c r="J32" s="49">
        <v>8.14</v>
      </c>
      <c r="K32" s="49">
        <v>7.67</v>
      </c>
      <c r="L32" s="49">
        <v>8.0500000000000007</v>
      </c>
      <c r="M32" s="49">
        <v>7.86</v>
      </c>
      <c r="N32" s="49">
        <v>8.4</v>
      </c>
      <c r="O32" s="49">
        <v>7.52</v>
      </c>
      <c r="P32" s="49">
        <v>7.33</v>
      </c>
      <c r="Q32" s="49">
        <v>7.91</v>
      </c>
      <c r="R32" s="49">
        <v>7.39</v>
      </c>
      <c r="S32" s="49">
        <v>7.28</v>
      </c>
      <c r="T32" s="49">
        <v>7.33</v>
      </c>
      <c r="U32" s="49">
        <v>7.8</v>
      </c>
      <c r="V32" s="49">
        <v>7.44</v>
      </c>
      <c r="W32" s="49">
        <v>8.23</v>
      </c>
      <c r="X32" s="49">
        <v>8.0299999999999994</v>
      </c>
      <c r="Y32" s="49">
        <v>8.59</v>
      </c>
      <c r="Z32" s="49">
        <v>7.78</v>
      </c>
      <c r="AA32" s="49">
        <v>8.07</v>
      </c>
      <c r="AB32" s="49">
        <v>8.1199999999999992</v>
      </c>
      <c r="AC32" s="49">
        <v>7.71</v>
      </c>
      <c r="AD32" s="49">
        <v>7.95</v>
      </c>
      <c r="AE32" s="49">
        <v>8.07</v>
      </c>
      <c r="AF32" s="49">
        <v>7.84</v>
      </c>
      <c r="AG32" s="49"/>
    </row>
    <row r="33" spans="2:34" s="9" customFormat="1" x14ac:dyDescent="0.2">
      <c r="B33" s="42">
        <v>0.66666666666666663</v>
      </c>
      <c r="C33" s="49" t="s">
        <v>234</v>
      </c>
      <c r="D33" s="49">
        <v>8.76</v>
      </c>
      <c r="E33" s="49">
        <v>7.76</v>
      </c>
      <c r="F33" s="49">
        <v>11.26</v>
      </c>
      <c r="G33" s="49">
        <v>7.5</v>
      </c>
      <c r="H33" s="49">
        <v>7.44</v>
      </c>
      <c r="I33" s="49">
        <v>8.33</v>
      </c>
      <c r="J33" s="49">
        <v>7.54</v>
      </c>
      <c r="K33" s="49">
        <v>7.84</v>
      </c>
      <c r="L33" s="49">
        <v>7.39</v>
      </c>
      <c r="M33" s="49">
        <v>8.16</v>
      </c>
      <c r="N33" s="49">
        <v>11.13</v>
      </c>
      <c r="O33" s="49">
        <v>7.63</v>
      </c>
      <c r="P33" s="49">
        <v>7.8</v>
      </c>
      <c r="Q33" s="49">
        <v>8.33</v>
      </c>
      <c r="R33" s="49">
        <v>7.33</v>
      </c>
      <c r="S33" s="49">
        <v>7.48</v>
      </c>
      <c r="T33" s="49">
        <v>6.71</v>
      </c>
      <c r="U33" s="49">
        <v>7.29</v>
      </c>
      <c r="V33" s="49">
        <v>7.5</v>
      </c>
      <c r="W33" s="49">
        <v>9.31</v>
      </c>
      <c r="X33" s="49">
        <v>7.91</v>
      </c>
      <c r="Y33" s="49">
        <v>8.91</v>
      </c>
      <c r="Z33" s="49">
        <v>7.88</v>
      </c>
      <c r="AA33" s="49">
        <v>8.3699999999999992</v>
      </c>
      <c r="AB33" s="49">
        <v>8.23</v>
      </c>
      <c r="AC33" s="49">
        <v>7.56</v>
      </c>
      <c r="AD33" s="49">
        <v>7.75</v>
      </c>
      <c r="AE33" s="49">
        <v>7.78</v>
      </c>
      <c r="AF33" s="49">
        <v>9.16</v>
      </c>
      <c r="AG33" s="49"/>
    </row>
    <row r="34" spans="2:34" s="9" customFormat="1" x14ac:dyDescent="0.2">
      <c r="B34" s="42">
        <v>0.70833333333333337</v>
      </c>
      <c r="C34" s="49" t="s">
        <v>230</v>
      </c>
      <c r="D34" s="49">
        <v>8.74</v>
      </c>
      <c r="E34" s="49">
        <v>7.35</v>
      </c>
      <c r="F34" s="49">
        <v>13.14</v>
      </c>
      <c r="G34" s="49">
        <v>9.01</v>
      </c>
      <c r="H34" s="49">
        <v>7.93</v>
      </c>
      <c r="I34" s="49">
        <v>9.08</v>
      </c>
      <c r="J34" s="49">
        <v>8.14</v>
      </c>
      <c r="K34" s="49">
        <v>8.14</v>
      </c>
      <c r="L34" s="49">
        <v>9.2899999999999991</v>
      </c>
      <c r="M34" s="49">
        <v>9.48</v>
      </c>
      <c r="N34" s="49">
        <v>10.57</v>
      </c>
      <c r="O34" s="49">
        <v>9.6999999999999993</v>
      </c>
      <c r="P34" s="49">
        <v>8.59</v>
      </c>
      <c r="Q34" s="49">
        <v>9.64</v>
      </c>
      <c r="R34" s="49">
        <v>8.7799999999999994</v>
      </c>
      <c r="S34" s="49">
        <v>7.11</v>
      </c>
      <c r="T34" s="49">
        <v>7.03</v>
      </c>
      <c r="U34" s="49">
        <v>7.95</v>
      </c>
      <c r="V34" s="49">
        <v>8.4600000000000009</v>
      </c>
      <c r="W34" s="49">
        <v>9.49</v>
      </c>
      <c r="X34" s="49">
        <v>8.44</v>
      </c>
      <c r="Y34" s="49">
        <v>10.43</v>
      </c>
      <c r="Z34" s="49">
        <v>8.42</v>
      </c>
      <c r="AA34" s="49">
        <v>8.31</v>
      </c>
      <c r="AB34" s="49">
        <v>9.0399999999999991</v>
      </c>
      <c r="AC34" s="49">
        <v>7.93</v>
      </c>
      <c r="AD34" s="49">
        <v>8.5399999999999991</v>
      </c>
      <c r="AE34" s="49">
        <v>7.71</v>
      </c>
      <c r="AF34" s="49">
        <v>10.23</v>
      </c>
      <c r="AG34" s="49"/>
    </row>
    <row r="35" spans="2:34" s="9" customFormat="1" x14ac:dyDescent="0.2">
      <c r="B35" s="42">
        <v>0.75</v>
      </c>
      <c r="C35" s="49">
        <v>11.51</v>
      </c>
      <c r="D35" s="49">
        <v>14.96</v>
      </c>
      <c r="E35" s="49">
        <v>15.12</v>
      </c>
      <c r="F35" s="49">
        <v>19.55</v>
      </c>
      <c r="G35" s="49">
        <v>8.74</v>
      </c>
      <c r="H35" s="49">
        <v>12.71</v>
      </c>
      <c r="I35" s="49">
        <v>8.33</v>
      </c>
      <c r="J35" s="49">
        <v>11.28</v>
      </c>
      <c r="K35" s="49">
        <v>12.58</v>
      </c>
      <c r="L35" s="49">
        <v>15.75</v>
      </c>
      <c r="M35" s="49">
        <v>10.6</v>
      </c>
      <c r="N35" s="49">
        <v>16.940000000000001</v>
      </c>
      <c r="O35" s="49">
        <v>10.38</v>
      </c>
      <c r="P35" s="49">
        <v>10.25</v>
      </c>
      <c r="Q35" s="49">
        <v>10</v>
      </c>
      <c r="R35" s="49">
        <v>10.19</v>
      </c>
      <c r="S35" s="49">
        <v>9.01</v>
      </c>
      <c r="T35" s="49">
        <v>14.85</v>
      </c>
      <c r="U35" s="49">
        <v>9.08</v>
      </c>
      <c r="V35" s="49">
        <v>11.15</v>
      </c>
      <c r="W35" s="49">
        <v>8.99</v>
      </c>
      <c r="X35" s="49">
        <v>11.92</v>
      </c>
      <c r="Y35" s="49">
        <v>13.82</v>
      </c>
      <c r="Z35" s="49">
        <v>9.6999999999999993</v>
      </c>
      <c r="AA35" s="49">
        <v>12.58</v>
      </c>
      <c r="AB35" s="49">
        <v>10.1</v>
      </c>
      <c r="AC35" s="49">
        <v>9.19</v>
      </c>
      <c r="AD35" s="49">
        <v>11.43</v>
      </c>
      <c r="AE35" s="49">
        <v>9.98</v>
      </c>
      <c r="AF35" s="49">
        <v>10.92</v>
      </c>
      <c r="AG35" s="49"/>
    </row>
    <row r="36" spans="2:34" s="9" customFormat="1" x14ac:dyDescent="0.2">
      <c r="B36" s="42">
        <v>0.79166666666666663</v>
      </c>
      <c r="C36" s="49">
        <v>11.73</v>
      </c>
      <c r="D36" s="49">
        <v>11.41</v>
      </c>
      <c r="E36" s="49">
        <v>22.92</v>
      </c>
      <c r="F36" s="49">
        <v>14.08</v>
      </c>
      <c r="G36" s="49">
        <v>7.86</v>
      </c>
      <c r="H36" s="49">
        <v>14.02</v>
      </c>
      <c r="I36" s="49">
        <v>10.34</v>
      </c>
      <c r="J36" s="49">
        <v>14.85</v>
      </c>
      <c r="K36" s="49">
        <v>28.07</v>
      </c>
      <c r="L36" s="49">
        <v>22.03</v>
      </c>
      <c r="M36" s="49">
        <v>12.78</v>
      </c>
      <c r="N36" s="49">
        <v>23.29</v>
      </c>
      <c r="O36" s="49">
        <v>13.57</v>
      </c>
      <c r="P36" s="49">
        <v>9.81</v>
      </c>
      <c r="Q36" s="49">
        <v>10.57</v>
      </c>
      <c r="R36" s="49">
        <v>12.31</v>
      </c>
      <c r="S36" s="49">
        <v>17.75</v>
      </c>
      <c r="T36" s="49">
        <v>14.85</v>
      </c>
      <c r="U36" s="49">
        <v>18.649999999999999</v>
      </c>
      <c r="V36" s="49">
        <v>19.7</v>
      </c>
      <c r="W36" s="49">
        <v>15.6</v>
      </c>
      <c r="X36" s="49">
        <v>22.9</v>
      </c>
      <c r="Y36" s="49">
        <v>17.329999999999998</v>
      </c>
      <c r="Z36" s="49">
        <v>12.84</v>
      </c>
      <c r="AA36" s="49">
        <v>10</v>
      </c>
      <c r="AB36" s="49">
        <v>10.9</v>
      </c>
      <c r="AC36" s="49">
        <v>22.22</v>
      </c>
      <c r="AD36" s="49">
        <v>14.16</v>
      </c>
      <c r="AE36" s="49">
        <v>19.97</v>
      </c>
      <c r="AF36" s="49">
        <v>12.45</v>
      </c>
      <c r="AG36" s="49"/>
    </row>
    <row r="37" spans="2:34" s="9" customFormat="1" x14ac:dyDescent="0.2">
      <c r="B37" s="42">
        <v>0.83333333333333337</v>
      </c>
      <c r="C37" s="49">
        <v>23.61</v>
      </c>
      <c r="D37" s="49">
        <v>10.130000000000001</v>
      </c>
      <c r="E37" s="49">
        <v>22.94</v>
      </c>
      <c r="F37" s="49">
        <v>14.25</v>
      </c>
      <c r="G37" s="49">
        <v>9.6300000000000008</v>
      </c>
      <c r="H37" s="49">
        <v>26.28</v>
      </c>
      <c r="I37" s="49">
        <v>8.3699999999999992</v>
      </c>
      <c r="J37" s="49">
        <v>14.36</v>
      </c>
      <c r="K37" s="49">
        <v>26.85</v>
      </c>
      <c r="L37" s="49">
        <v>31.66</v>
      </c>
      <c r="M37" s="49">
        <v>25.14</v>
      </c>
      <c r="N37" s="49">
        <v>22.73</v>
      </c>
      <c r="O37" s="49">
        <v>22.47</v>
      </c>
      <c r="P37" s="49">
        <v>10.58</v>
      </c>
      <c r="Q37" s="49">
        <v>8.1</v>
      </c>
      <c r="R37" s="49">
        <v>8.7200000000000006</v>
      </c>
      <c r="S37" s="49">
        <v>29.5</v>
      </c>
      <c r="T37" s="49">
        <v>21.07</v>
      </c>
      <c r="U37" s="49">
        <v>24.68</v>
      </c>
      <c r="V37" s="49">
        <v>15.42</v>
      </c>
      <c r="W37" s="49">
        <v>19.48</v>
      </c>
      <c r="X37" s="49">
        <v>23.52</v>
      </c>
      <c r="Y37" s="49">
        <v>32.369999999999997</v>
      </c>
      <c r="Z37" s="49">
        <v>24.61</v>
      </c>
      <c r="AA37" s="49">
        <v>27.41</v>
      </c>
      <c r="AB37" s="49">
        <v>9.5500000000000007</v>
      </c>
      <c r="AC37" s="49">
        <v>21.13</v>
      </c>
      <c r="AD37" s="49">
        <v>21.43</v>
      </c>
      <c r="AE37" s="49">
        <v>30.46</v>
      </c>
      <c r="AF37" s="49">
        <v>25</v>
      </c>
      <c r="AG37" s="49"/>
    </row>
    <row r="38" spans="2:34" s="9" customFormat="1" x14ac:dyDescent="0.2">
      <c r="B38" s="42">
        <v>0.875</v>
      </c>
      <c r="C38" s="49">
        <v>24.06</v>
      </c>
      <c r="D38" s="49">
        <v>15.89</v>
      </c>
      <c r="E38" s="49">
        <v>21.34</v>
      </c>
      <c r="F38" s="49">
        <v>14.02</v>
      </c>
      <c r="G38" s="49">
        <v>8.89</v>
      </c>
      <c r="H38" s="49">
        <v>28.35</v>
      </c>
      <c r="I38" s="49">
        <v>11.56</v>
      </c>
      <c r="J38" s="49">
        <v>11.47</v>
      </c>
      <c r="K38" s="49">
        <v>22.18</v>
      </c>
      <c r="L38" s="49">
        <v>24.85</v>
      </c>
      <c r="M38" s="49">
        <v>21.15</v>
      </c>
      <c r="N38" s="49">
        <v>28.26</v>
      </c>
      <c r="O38" s="49">
        <v>21.45</v>
      </c>
      <c r="P38" s="49">
        <v>16.88</v>
      </c>
      <c r="Q38" s="49">
        <v>9.4</v>
      </c>
      <c r="R38" s="49">
        <v>8.0299999999999994</v>
      </c>
      <c r="S38" s="49">
        <v>22.77</v>
      </c>
      <c r="T38" s="49">
        <v>24.5</v>
      </c>
      <c r="U38" s="49">
        <v>21.43</v>
      </c>
      <c r="V38" s="49">
        <v>25.08</v>
      </c>
      <c r="W38" s="49">
        <v>19.059999999999999</v>
      </c>
      <c r="X38" s="49">
        <v>10.08</v>
      </c>
      <c r="Y38" s="49">
        <v>28.41</v>
      </c>
      <c r="Z38" s="49">
        <v>23.35</v>
      </c>
      <c r="AA38" s="49">
        <v>22.09</v>
      </c>
      <c r="AB38" s="49">
        <v>9.85</v>
      </c>
      <c r="AC38" s="49">
        <v>24.38</v>
      </c>
      <c r="AD38" s="49">
        <v>24.42</v>
      </c>
      <c r="AE38" s="49">
        <v>26.68</v>
      </c>
      <c r="AF38" s="49">
        <v>21.36</v>
      </c>
      <c r="AG38" s="49"/>
    </row>
    <row r="39" spans="2:34" s="9" customFormat="1" x14ac:dyDescent="0.2">
      <c r="B39" s="42">
        <v>0.91666666666666663</v>
      </c>
      <c r="C39" s="49">
        <v>20.94</v>
      </c>
      <c r="D39" s="49">
        <v>33.54</v>
      </c>
      <c r="E39" s="49">
        <v>22.56</v>
      </c>
      <c r="F39" s="49">
        <v>13.95</v>
      </c>
      <c r="G39" s="49">
        <v>11.58</v>
      </c>
      <c r="H39" s="49">
        <v>22.43</v>
      </c>
      <c r="I39" s="49">
        <v>15.92</v>
      </c>
      <c r="J39" s="49">
        <v>17.670000000000002</v>
      </c>
      <c r="K39" s="49">
        <v>25.62</v>
      </c>
      <c r="L39" s="49">
        <v>21.68</v>
      </c>
      <c r="M39" s="49">
        <v>20.23</v>
      </c>
      <c r="N39" s="49">
        <v>29.89</v>
      </c>
      <c r="O39" s="49">
        <v>19.329999999999998</v>
      </c>
      <c r="P39" s="49">
        <v>25.38</v>
      </c>
      <c r="Q39" s="49">
        <v>13.69</v>
      </c>
      <c r="R39" s="49">
        <v>9.9499999999999993</v>
      </c>
      <c r="S39" s="49">
        <v>20.64</v>
      </c>
      <c r="T39" s="49">
        <v>32.409999999999997</v>
      </c>
      <c r="U39" s="49">
        <v>16.39</v>
      </c>
      <c r="V39" s="49">
        <v>26.43</v>
      </c>
      <c r="W39" s="49">
        <v>19.010000000000002</v>
      </c>
      <c r="X39" s="49">
        <v>25.51</v>
      </c>
      <c r="Y39" s="49">
        <v>29.69</v>
      </c>
      <c r="Z39" s="49">
        <v>28.8</v>
      </c>
      <c r="AA39" s="49">
        <v>20.3</v>
      </c>
      <c r="AB39" s="49">
        <v>10.28</v>
      </c>
      <c r="AC39" s="49">
        <v>24.78</v>
      </c>
      <c r="AD39" s="49">
        <v>26.28</v>
      </c>
      <c r="AE39" s="49">
        <v>33.28</v>
      </c>
      <c r="AF39" s="49">
        <v>28.01</v>
      </c>
      <c r="AG39" s="49"/>
    </row>
    <row r="40" spans="2:34" s="9" customFormat="1" x14ac:dyDescent="0.2">
      <c r="B40" s="42">
        <v>0.95833333333333337</v>
      </c>
      <c r="C40" s="49">
        <v>20.440000000000001</v>
      </c>
      <c r="D40" s="49">
        <v>28.01</v>
      </c>
      <c r="E40" s="49">
        <v>20.04</v>
      </c>
      <c r="F40" s="49">
        <v>13.99</v>
      </c>
      <c r="G40" s="49">
        <v>12.41</v>
      </c>
      <c r="H40" s="49">
        <v>24.18</v>
      </c>
      <c r="I40" s="49">
        <v>17.07</v>
      </c>
      <c r="J40" s="49">
        <v>19.29</v>
      </c>
      <c r="K40" s="49">
        <v>24.93</v>
      </c>
      <c r="L40" s="49">
        <v>18.82</v>
      </c>
      <c r="M40" s="49">
        <v>17.03</v>
      </c>
      <c r="N40" s="49">
        <v>26.85</v>
      </c>
      <c r="O40" s="49">
        <v>19.7</v>
      </c>
      <c r="P40" s="49">
        <v>25.98</v>
      </c>
      <c r="Q40" s="49">
        <v>21.32</v>
      </c>
      <c r="R40" s="49">
        <v>12.67</v>
      </c>
      <c r="S40" s="49">
        <v>23.8</v>
      </c>
      <c r="T40" s="49">
        <v>13.01</v>
      </c>
      <c r="U40" s="49">
        <v>13.01</v>
      </c>
      <c r="V40" s="49">
        <v>26.45</v>
      </c>
      <c r="W40" s="49">
        <v>15.13</v>
      </c>
      <c r="X40" s="49">
        <v>16.88</v>
      </c>
      <c r="Y40" s="49">
        <v>28.67</v>
      </c>
      <c r="Z40" s="49">
        <v>33.520000000000003</v>
      </c>
      <c r="AA40" s="49">
        <v>17.16</v>
      </c>
      <c r="AB40" s="49">
        <v>9.25</v>
      </c>
      <c r="AC40" s="49">
        <v>27.41</v>
      </c>
      <c r="AD40" s="49">
        <v>24.99</v>
      </c>
      <c r="AE40" s="49">
        <v>31.66</v>
      </c>
      <c r="AF40" s="49">
        <v>31.66</v>
      </c>
      <c r="AG40" s="49"/>
    </row>
    <row r="41" spans="2:34" s="10" customFormat="1" ht="27" customHeight="1" x14ac:dyDescent="0.2">
      <c r="B41" s="208" t="s">
        <v>276</v>
      </c>
      <c r="C41" s="234" t="s">
        <v>277</v>
      </c>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3"/>
    </row>
    <row r="42" spans="2:34" ht="12" customHeight="1" x14ac:dyDescent="0.2">
      <c r="B42" s="14" t="s">
        <v>228</v>
      </c>
    </row>
    <row r="43" spans="2:34" ht="12" customHeight="1" x14ac:dyDescent="0.2">
      <c r="B43" s="14" t="s">
        <v>243</v>
      </c>
    </row>
    <row r="44" spans="2:34" x14ac:dyDescent="0.2">
      <c r="B44" s="14"/>
    </row>
    <row r="45" spans="2:34" x14ac:dyDescent="0.2">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row>
  </sheetData>
  <mergeCells count="7">
    <mergeCell ref="C41:AG41"/>
    <mergeCell ref="B2:E4"/>
    <mergeCell ref="F2:AG4"/>
    <mergeCell ref="B6:C6"/>
    <mergeCell ref="F6:AG6"/>
    <mergeCell ref="B10:AG10"/>
    <mergeCell ref="V14:W14"/>
  </mergeCells>
  <conditionalFormatting sqref="C17:AG40">
    <cfRule type="containsText" dxfId="28" priority="1" operator="containsText" text="MA">
      <formula>NOT(ISERROR(SEARCH("MA",C17)))</formula>
    </cfRule>
    <cfRule type="containsText" dxfId="27" priority="4" operator="containsText" text="EE">
      <formula>NOT(ISERROR(SEARCH("EE",C17)))</formula>
    </cfRule>
    <cfRule type="containsText" dxfId="26" priority="6" operator="containsText" text="IE">
      <formula>NOT(ISERROR(SEARCH("IE",C17)))</formula>
    </cfRule>
    <cfRule type="containsText" dxfId="25" priority="7" operator="containsText" text="ID">
      <formula>NOT(ISERROR(SEARCH("ID",C17)))</formula>
    </cfRule>
  </conditionalFormatting>
  <conditionalFormatting sqref="AK21:AL21">
    <cfRule type="cellIs" dxfId="24" priority="5" operator="greaterThanOrEqual">
      <formula>365</formula>
    </cfRule>
  </conditionalFormatting>
  <conditionalFormatting sqref="AP21">
    <cfRule type="cellIs" dxfId="23" priority="3" operator="greaterThanOrEqual">
      <formula>365</formula>
    </cfRule>
  </conditionalFormatting>
  <conditionalFormatting sqref="D45:AG45">
    <cfRule type="cellIs" dxfId="22" priority="2"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4F624-D73C-4891-BE04-03A490B29001}">
  <dimension ref="B1:BQ45"/>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278</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274</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275</v>
      </c>
      <c r="G14" s="39"/>
      <c r="H14" s="39"/>
      <c r="I14" s="39"/>
      <c r="J14" s="39"/>
      <c r="K14" s="39"/>
      <c r="L14" s="39"/>
      <c r="M14" s="39"/>
      <c r="N14" s="39"/>
      <c r="O14" s="39"/>
      <c r="P14" s="39"/>
      <c r="Q14" s="36" t="s">
        <v>2</v>
      </c>
      <c r="R14" s="36"/>
      <c r="S14" s="36"/>
      <c r="T14" s="36"/>
      <c r="U14" s="36"/>
      <c r="V14" s="239">
        <v>12128613554</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21.49</v>
      </c>
      <c r="D17" s="49">
        <v>19.399999999999999</v>
      </c>
      <c r="E17" s="49">
        <v>11.45</v>
      </c>
      <c r="F17" s="49">
        <v>10.9</v>
      </c>
      <c r="G17" s="49">
        <v>22.01</v>
      </c>
      <c r="H17" s="49">
        <v>26.41</v>
      </c>
      <c r="I17" s="49">
        <v>18.61</v>
      </c>
      <c r="J17" s="49">
        <v>21.6</v>
      </c>
      <c r="K17" s="49">
        <v>10.79</v>
      </c>
      <c r="L17" s="49">
        <v>17.940000000000001</v>
      </c>
      <c r="M17" s="49">
        <v>7.86</v>
      </c>
      <c r="N17" s="49">
        <v>20.36</v>
      </c>
      <c r="O17" s="49">
        <v>34.35</v>
      </c>
      <c r="P17" s="49">
        <v>12.77</v>
      </c>
      <c r="Q17" s="49">
        <v>24.01</v>
      </c>
      <c r="R17" s="49">
        <v>28.97</v>
      </c>
      <c r="S17" s="49">
        <v>24.18</v>
      </c>
      <c r="T17" s="49">
        <v>10.55</v>
      </c>
      <c r="U17" s="49">
        <v>8.93</v>
      </c>
      <c r="V17" s="49">
        <v>25.47</v>
      </c>
      <c r="W17" s="49">
        <v>20.66</v>
      </c>
      <c r="X17" s="49">
        <v>23.61</v>
      </c>
      <c r="Y17" s="49">
        <v>16.170000000000002</v>
      </c>
      <c r="Z17" s="49">
        <v>16.11</v>
      </c>
      <c r="AA17" s="49">
        <v>21.11</v>
      </c>
      <c r="AB17" s="49">
        <v>18.690000000000001</v>
      </c>
      <c r="AC17" s="49">
        <v>28.07</v>
      </c>
      <c r="AD17" s="49">
        <v>18.46</v>
      </c>
      <c r="AE17" s="49">
        <v>32.11</v>
      </c>
      <c r="AF17" s="49">
        <v>36.79</v>
      </c>
      <c r="AG17" s="49">
        <v>10.72</v>
      </c>
    </row>
    <row r="18" spans="2:69" s="9" customFormat="1" x14ac:dyDescent="0.2">
      <c r="B18" s="42">
        <v>4.1666666666666664E-2</v>
      </c>
      <c r="C18" s="49">
        <v>21.58</v>
      </c>
      <c r="D18" s="49">
        <v>16.73</v>
      </c>
      <c r="E18" s="49">
        <v>9.93</v>
      </c>
      <c r="F18" s="49">
        <v>8.74</v>
      </c>
      <c r="G18" s="49">
        <v>24.31</v>
      </c>
      <c r="H18" s="49">
        <v>20.149999999999999</v>
      </c>
      <c r="I18" s="49">
        <v>19.25</v>
      </c>
      <c r="J18" s="49">
        <v>20.21</v>
      </c>
      <c r="K18" s="49">
        <v>16.79</v>
      </c>
      <c r="L18" s="49">
        <v>18.97</v>
      </c>
      <c r="M18" s="49">
        <v>8.8000000000000007</v>
      </c>
      <c r="N18" s="49">
        <v>11.62</v>
      </c>
      <c r="O18" s="49">
        <v>31.72</v>
      </c>
      <c r="P18" s="49">
        <v>14.18</v>
      </c>
      <c r="Q18" s="49">
        <v>23.14</v>
      </c>
      <c r="R18" s="49">
        <v>24.29</v>
      </c>
      <c r="S18" s="49">
        <v>21.49</v>
      </c>
      <c r="T18" s="49">
        <v>9.44</v>
      </c>
      <c r="U18" s="49">
        <v>9.6999999999999993</v>
      </c>
      <c r="V18" s="49">
        <v>21.94</v>
      </c>
      <c r="W18" s="49">
        <v>18.100000000000001</v>
      </c>
      <c r="X18" s="49">
        <v>26.92</v>
      </c>
      <c r="Y18" s="49">
        <v>20.36</v>
      </c>
      <c r="Z18" s="49">
        <v>20.47</v>
      </c>
      <c r="AA18" s="49">
        <v>18.8</v>
      </c>
      <c r="AB18" s="49">
        <v>15.1</v>
      </c>
      <c r="AC18" s="49">
        <v>18.91</v>
      </c>
      <c r="AD18" s="49">
        <v>21.96</v>
      </c>
      <c r="AE18" s="49">
        <v>26.73</v>
      </c>
      <c r="AF18" s="49">
        <v>22.6</v>
      </c>
      <c r="AG18" s="49">
        <v>10.6</v>
      </c>
    </row>
    <row r="19" spans="2:69" s="9" customFormat="1" x14ac:dyDescent="0.2">
      <c r="B19" s="42">
        <v>8.3333333333333329E-2</v>
      </c>
      <c r="C19" s="49">
        <v>27.86</v>
      </c>
      <c r="D19" s="49">
        <v>13.86</v>
      </c>
      <c r="E19" s="49">
        <v>9.16</v>
      </c>
      <c r="F19" s="49">
        <v>8.91</v>
      </c>
      <c r="G19" s="49">
        <v>27.56</v>
      </c>
      <c r="H19" s="49">
        <v>14.36</v>
      </c>
      <c r="I19" s="49">
        <v>21.19</v>
      </c>
      <c r="J19" s="49">
        <v>16.71</v>
      </c>
      <c r="K19" s="49">
        <v>19.97</v>
      </c>
      <c r="L19" s="49">
        <v>17.95</v>
      </c>
      <c r="M19" s="49">
        <v>16.809999999999999</v>
      </c>
      <c r="N19" s="49">
        <v>15.75</v>
      </c>
      <c r="O19" s="49">
        <v>26.09</v>
      </c>
      <c r="P19" s="49">
        <v>10.81</v>
      </c>
      <c r="Q19" s="49">
        <v>20.76</v>
      </c>
      <c r="R19" s="49">
        <v>23.69</v>
      </c>
      <c r="S19" s="49">
        <v>25.3</v>
      </c>
      <c r="T19" s="49">
        <v>9.48</v>
      </c>
      <c r="U19" s="49">
        <v>9.27</v>
      </c>
      <c r="V19" s="49">
        <v>24.78</v>
      </c>
      <c r="W19" s="49">
        <v>18.18</v>
      </c>
      <c r="X19" s="49">
        <v>27.64</v>
      </c>
      <c r="Y19" s="49">
        <v>16.559999999999999</v>
      </c>
      <c r="Z19" s="49">
        <v>15.43</v>
      </c>
      <c r="AA19" s="49">
        <v>20.36</v>
      </c>
      <c r="AB19" s="49">
        <v>15.1</v>
      </c>
      <c r="AC19" s="49">
        <v>16.66</v>
      </c>
      <c r="AD19" s="49">
        <v>24.65</v>
      </c>
      <c r="AE19" s="49">
        <v>22.41</v>
      </c>
      <c r="AF19" s="49">
        <v>11.75</v>
      </c>
      <c r="AG19" s="49">
        <v>10.85</v>
      </c>
    </row>
    <row r="20" spans="2:69" s="9" customFormat="1" x14ac:dyDescent="0.2">
      <c r="B20" s="42">
        <v>0.125</v>
      </c>
      <c r="C20" s="49">
        <v>27</v>
      </c>
      <c r="D20" s="49">
        <v>13.76</v>
      </c>
      <c r="E20" s="49">
        <v>8.9499999999999993</v>
      </c>
      <c r="F20" s="49">
        <v>8.4600000000000009</v>
      </c>
      <c r="G20" s="49">
        <v>22.84</v>
      </c>
      <c r="H20" s="49">
        <v>10.3</v>
      </c>
      <c r="I20" s="49">
        <v>19.95</v>
      </c>
      <c r="J20" s="49">
        <v>23.14</v>
      </c>
      <c r="K20" s="49">
        <v>18.649999999999999</v>
      </c>
      <c r="L20" s="49">
        <v>15.36</v>
      </c>
      <c r="M20" s="49">
        <v>11.24</v>
      </c>
      <c r="N20" s="49">
        <v>20.38</v>
      </c>
      <c r="O20" s="49">
        <v>17.54</v>
      </c>
      <c r="P20" s="49">
        <v>12.93</v>
      </c>
      <c r="Q20" s="49">
        <v>19.93</v>
      </c>
      <c r="R20" s="49">
        <v>23.97</v>
      </c>
      <c r="S20" s="49">
        <v>24.25</v>
      </c>
      <c r="T20" s="49">
        <v>9.1199999999999992</v>
      </c>
      <c r="U20" s="49">
        <v>9.32</v>
      </c>
      <c r="V20" s="49">
        <v>19.97</v>
      </c>
      <c r="W20" s="49">
        <v>21.06</v>
      </c>
      <c r="X20" s="49">
        <v>15.75</v>
      </c>
      <c r="Y20" s="49">
        <v>22.33</v>
      </c>
      <c r="Z20" s="49">
        <v>12.54</v>
      </c>
      <c r="AA20" s="49">
        <v>18.52</v>
      </c>
      <c r="AB20" s="49">
        <v>21.43</v>
      </c>
      <c r="AC20" s="49">
        <v>14.06</v>
      </c>
      <c r="AD20" s="49">
        <v>22.9</v>
      </c>
      <c r="AE20" s="49">
        <v>24.57</v>
      </c>
      <c r="AF20" s="49">
        <v>10.57</v>
      </c>
      <c r="AG20" s="49">
        <v>10.130000000000001</v>
      </c>
    </row>
    <row r="21" spans="2:69" s="9" customFormat="1" x14ac:dyDescent="0.2">
      <c r="B21" s="42">
        <v>0.16666666666666666</v>
      </c>
      <c r="C21" s="49">
        <v>28.43</v>
      </c>
      <c r="D21" s="49">
        <v>14.23</v>
      </c>
      <c r="E21" s="49">
        <v>9.5299999999999994</v>
      </c>
      <c r="F21" s="49">
        <v>10.98</v>
      </c>
      <c r="G21" s="49">
        <v>13.31</v>
      </c>
      <c r="H21" s="49">
        <v>12.07</v>
      </c>
      <c r="I21" s="49">
        <v>19.95</v>
      </c>
      <c r="J21" s="49">
        <v>26.21</v>
      </c>
      <c r="K21" s="49">
        <v>15.21</v>
      </c>
      <c r="L21" s="49">
        <v>22.11</v>
      </c>
      <c r="M21" s="49">
        <v>11.07</v>
      </c>
      <c r="N21" s="49">
        <v>19.29</v>
      </c>
      <c r="O21" s="49">
        <v>19.27</v>
      </c>
      <c r="P21" s="49">
        <v>15.13</v>
      </c>
      <c r="Q21" s="49">
        <v>22.75</v>
      </c>
      <c r="R21" s="49">
        <v>21.68</v>
      </c>
      <c r="S21" s="49">
        <v>19.66</v>
      </c>
      <c r="T21" s="49">
        <v>10.15</v>
      </c>
      <c r="U21" s="49">
        <v>9.8699999999999992</v>
      </c>
      <c r="V21" s="49">
        <v>20.57</v>
      </c>
      <c r="W21" s="49">
        <v>27</v>
      </c>
      <c r="X21" s="49">
        <v>14.25</v>
      </c>
      <c r="Y21" s="49">
        <v>24.52</v>
      </c>
      <c r="Z21" s="49">
        <v>15.79</v>
      </c>
      <c r="AA21" s="49">
        <v>21.3</v>
      </c>
      <c r="AB21" s="49">
        <v>20.059999999999999</v>
      </c>
      <c r="AC21" s="49">
        <v>12.63</v>
      </c>
      <c r="AD21" s="49">
        <v>25.36</v>
      </c>
      <c r="AE21" s="49">
        <v>24.67</v>
      </c>
      <c r="AF21" s="49">
        <v>14.16</v>
      </c>
      <c r="AG21" s="49">
        <v>10.53</v>
      </c>
      <c r="AK21" s="206"/>
      <c r="AL21" s="206"/>
      <c r="AP21" s="206"/>
      <c r="BJ21" s="10"/>
      <c r="BK21" s="10"/>
      <c r="BL21" s="5"/>
      <c r="BM21" s="5"/>
      <c r="BN21" s="5"/>
      <c r="BO21" s="5"/>
      <c r="BP21" s="5"/>
      <c r="BQ21"/>
    </row>
    <row r="22" spans="2:69" s="9" customFormat="1" x14ac:dyDescent="0.2">
      <c r="B22" s="42">
        <v>0.20833333333333334</v>
      </c>
      <c r="C22" s="49">
        <v>35.17</v>
      </c>
      <c r="D22" s="49">
        <v>16.28</v>
      </c>
      <c r="E22" s="49">
        <v>10.36</v>
      </c>
      <c r="F22" s="49">
        <v>11.3</v>
      </c>
      <c r="G22" s="49">
        <v>21.43</v>
      </c>
      <c r="H22" s="49">
        <v>10.15</v>
      </c>
      <c r="I22" s="49">
        <v>25.62</v>
      </c>
      <c r="J22" s="49">
        <v>22.13</v>
      </c>
      <c r="K22" s="49">
        <v>15.9</v>
      </c>
      <c r="L22" s="49">
        <v>22.43</v>
      </c>
      <c r="M22" s="49">
        <v>26.68</v>
      </c>
      <c r="N22" s="49">
        <v>22.94</v>
      </c>
      <c r="O22" s="49">
        <v>25.17</v>
      </c>
      <c r="P22" s="49">
        <v>18.760000000000002</v>
      </c>
      <c r="Q22" s="49">
        <v>27.52</v>
      </c>
      <c r="R22" s="49">
        <v>22.54</v>
      </c>
      <c r="S22" s="49">
        <v>21.77</v>
      </c>
      <c r="T22" s="49">
        <v>11.43</v>
      </c>
      <c r="U22" s="49">
        <v>10.62</v>
      </c>
      <c r="V22" s="49">
        <v>23.59</v>
      </c>
      <c r="W22" s="49">
        <v>32.840000000000003</v>
      </c>
      <c r="X22" s="49">
        <v>21.34</v>
      </c>
      <c r="Y22" s="49">
        <v>24.55</v>
      </c>
      <c r="Z22" s="49">
        <v>14.19</v>
      </c>
      <c r="AA22" s="49">
        <v>18.27</v>
      </c>
      <c r="AB22" s="49">
        <v>16.22</v>
      </c>
      <c r="AC22" s="49">
        <v>12.24</v>
      </c>
      <c r="AD22" s="49">
        <v>26.58</v>
      </c>
      <c r="AE22" s="49">
        <v>25.08</v>
      </c>
      <c r="AF22" s="49">
        <v>21.54</v>
      </c>
      <c r="AG22" s="49">
        <v>11.94</v>
      </c>
    </row>
    <row r="23" spans="2:69" s="9" customFormat="1" x14ac:dyDescent="0.2">
      <c r="B23" s="42">
        <v>0.25</v>
      </c>
      <c r="C23" s="49">
        <v>34.29</v>
      </c>
      <c r="D23" s="49">
        <v>12.28</v>
      </c>
      <c r="E23" s="49">
        <v>9.61</v>
      </c>
      <c r="F23" s="49">
        <v>11.19</v>
      </c>
      <c r="G23" s="49">
        <v>13.93</v>
      </c>
      <c r="H23" s="49">
        <v>16.829999999999998</v>
      </c>
      <c r="I23" s="49">
        <v>19.68</v>
      </c>
      <c r="J23" s="49">
        <v>17.52</v>
      </c>
      <c r="K23" s="49">
        <v>15</v>
      </c>
      <c r="L23" s="49">
        <v>22.84</v>
      </c>
      <c r="M23" s="49">
        <v>22.35</v>
      </c>
      <c r="N23" s="49">
        <v>15.13</v>
      </c>
      <c r="O23" s="49">
        <v>24.12</v>
      </c>
      <c r="P23" s="49">
        <v>19.59</v>
      </c>
      <c r="Q23" s="49">
        <v>20.81</v>
      </c>
      <c r="R23" s="49">
        <v>17.600000000000001</v>
      </c>
      <c r="S23" s="49">
        <v>17.239999999999998</v>
      </c>
      <c r="T23" s="49">
        <v>15.55</v>
      </c>
      <c r="U23" s="49">
        <v>10.79</v>
      </c>
      <c r="V23" s="49">
        <v>20.190000000000001</v>
      </c>
      <c r="W23" s="49">
        <v>18.760000000000002</v>
      </c>
      <c r="X23" s="49">
        <v>19.72</v>
      </c>
      <c r="Y23" s="49">
        <v>20.02</v>
      </c>
      <c r="Z23" s="49">
        <v>12.54</v>
      </c>
      <c r="AA23" s="49">
        <v>14.02</v>
      </c>
      <c r="AB23" s="49">
        <v>15.15</v>
      </c>
      <c r="AC23" s="49">
        <v>13.16</v>
      </c>
      <c r="AD23" s="49">
        <v>18.100000000000001</v>
      </c>
      <c r="AE23" s="49">
        <v>23.52</v>
      </c>
      <c r="AF23" s="49">
        <v>17.010000000000002</v>
      </c>
      <c r="AG23" s="49">
        <v>14.59</v>
      </c>
    </row>
    <row r="24" spans="2:69" s="9" customFormat="1" x14ac:dyDescent="0.2">
      <c r="B24" s="42">
        <v>0.29166666666666669</v>
      </c>
      <c r="C24" s="49">
        <v>22.17</v>
      </c>
      <c r="D24" s="49">
        <v>9.59</v>
      </c>
      <c r="E24" s="49">
        <v>9.66</v>
      </c>
      <c r="F24" s="49">
        <v>12.05</v>
      </c>
      <c r="G24" s="49">
        <v>12.78</v>
      </c>
      <c r="H24" s="49">
        <v>15.7</v>
      </c>
      <c r="I24" s="49">
        <v>15.98</v>
      </c>
      <c r="J24" s="49">
        <v>11.75</v>
      </c>
      <c r="K24" s="49">
        <v>11.86</v>
      </c>
      <c r="L24" s="49">
        <v>13.14</v>
      </c>
      <c r="M24" s="49">
        <v>15.28</v>
      </c>
      <c r="N24" s="49">
        <v>14.29</v>
      </c>
      <c r="O24" s="49">
        <v>12.26</v>
      </c>
      <c r="P24" s="49">
        <v>12.97</v>
      </c>
      <c r="Q24" s="49">
        <v>15.36</v>
      </c>
      <c r="R24" s="49">
        <v>12.41</v>
      </c>
      <c r="S24" s="49">
        <v>12.65</v>
      </c>
      <c r="T24" s="49">
        <v>15.28</v>
      </c>
      <c r="U24" s="49">
        <v>13.78</v>
      </c>
      <c r="V24" s="49">
        <v>13.46</v>
      </c>
      <c r="W24" s="49">
        <v>12.69</v>
      </c>
      <c r="X24" s="49">
        <v>12.69</v>
      </c>
      <c r="Y24" s="49">
        <v>15.36</v>
      </c>
      <c r="Z24" s="49">
        <v>10.94</v>
      </c>
      <c r="AA24" s="49">
        <v>13.27</v>
      </c>
      <c r="AB24" s="49">
        <v>11.34</v>
      </c>
      <c r="AC24" s="49">
        <v>12.52</v>
      </c>
      <c r="AD24" s="49">
        <v>15.51</v>
      </c>
      <c r="AE24" s="49">
        <v>13.57</v>
      </c>
      <c r="AF24" s="49">
        <v>13.48</v>
      </c>
      <c r="AG24" s="49">
        <v>12.31</v>
      </c>
    </row>
    <row r="25" spans="2:69" s="9" customFormat="1" x14ac:dyDescent="0.2">
      <c r="B25" s="42">
        <v>0.33333333333333331</v>
      </c>
      <c r="C25" s="49">
        <v>14.98</v>
      </c>
      <c r="D25" s="49">
        <v>9.57</v>
      </c>
      <c r="E25" s="49">
        <v>10.6</v>
      </c>
      <c r="F25" s="49">
        <v>11.11</v>
      </c>
      <c r="G25" s="49">
        <v>10.94</v>
      </c>
      <c r="H25" s="49">
        <v>12.41</v>
      </c>
      <c r="I25" s="49">
        <v>13.1</v>
      </c>
      <c r="J25" s="49">
        <v>12.14</v>
      </c>
      <c r="K25" s="49">
        <v>10.98</v>
      </c>
      <c r="L25" s="49">
        <v>11.45</v>
      </c>
      <c r="M25" s="49">
        <v>10.85</v>
      </c>
      <c r="N25" s="49">
        <v>11.41</v>
      </c>
      <c r="O25" s="49">
        <v>9.6300000000000008</v>
      </c>
      <c r="P25" s="49">
        <v>9.74</v>
      </c>
      <c r="Q25" s="49">
        <v>15.62</v>
      </c>
      <c r="R25" s="49">
        <v>20.25</v>
      </c>
      <c r="S25" s="49">
        <v>12.8</v>
      </c>
      <c r="T25" s="49">
        <v>11.81</v>
      </c>
      <c r="U25" s="49">
        <v>10.85</v>
      </c>
      <c r="V25" s="49">
        <v>12.33</v>
      </c>
      <c r="W25" s="49">
        <v>11.62</v>
      </c>
      <c r="X25" s="49">
        <v>11.11</v>
      </c>
      <c r="Y25" s="49">
        <v>11.86</v>
      </c>
      <c r="Z25" s="49">
        <v>9.44</v>
      </c>
      <c r="AA25" s="49">
        <v>10.3</v>
      </c>
      <c r="AB25" s="49">
        <v>9.2899999999999991</v>
      </c>
      <c r="AC25" s="49">
        <v>13.2</v>
      </c>
      <c r="AD25" s="49">
        <v>13.35</v>
      </c>
      <c r="AE25" s="49">
        <v>12.22</v>
      </c>
      <c r="AF25" s="49">
        <v>13.91</v>
      </c>
      <c r="AG25" s="49">
        <v>10.68</v>
      </c>
    </row>
    <row r="26" spans="2:69" s="9" customFormat="1" x14ac:dyDescent="0.2">
      <c r="B26" s="42">
        <v>0.375</v>
      </c>
      <c r="C26" s="49">
        <v>11.9</v>
      </c>
      <c r="D26" s="49">
        <v>9.93</v>
      </c>
      <c r="E26" s="49">
        <v>10.26</v>
      </c>
      <c r="F26" s="49">
        <v>11.13</v>
      </c>
      <c r="G26" s="49">
        <v>9.9600000000000009</v>
      </c>
      <c r="H26" s="49">
        <v>11.15</v>
      </c>
      <c r="I26" s="49">
        <v>13.12</v>
      </c>
      <c r="J26" s="49">
        <v>11.75</v>
      </c>
      <c r="K26" s="49">
        <v>9.98</v>
      </c>
      <c r="L26" s="49">
        <v>11.15</v>
      </c>
      <c r="M26" s="49">
        <v>11.24</v>
      </c>
      <c r="N26" s="49">
        <v>10.15</v>
      </c>
      <c r="O26" s="49">
        <v>9.5299999999999994</v>
      </c>
      <c r="P26" s="49">
        <v>10.55</v>
      </c>
      <c r="Q26" s="49">
        <v>11.52</v>
      </c>
      <c r="R26" s="49" t="s">
        <v>234</v>
      </c>
      <c r="S26" s="49">
        <v>11.88</v>
      </c>
      <c r="T26" s="49">
        <v>10.47</v>
      </c>
      <c r="U26" s="49">
        <v>11.37</v>
      </c>
      <c r="V26" s="49">
        <v>12.16</v>
      </c>
      <c r="W26" s="49">
        <v>11.9</v>
      </c>
      <c r="X26" s="49">
        <v>10.85</v>
      </c>
      <c r="Y26" s="49">
        <v>9.1</v>
      </c>
      <c r="Z26" s="49">
        <v>9.59</v>
      </c>
      <c r="AA26" s="49">
        <v>12.07</v>
      </c>
      <c r="AB26" s="49">
        <v>8.7799999999999994</v>
      </c>
      <c r="AC26" s="49">
        <v>11.92</v>
      </c>
      <c r="AD26" s="49">
        <v>13.74</v>
      </c>
      <c r="AE26" s="49">
        <v>12.16</v>
      </c>
      <c r="AF26" s="49">
        <v>11.15</v>
      </c>
      <c r="AG26" s="49">
        <v>8.69</v>
      </c>
    </row>
    <row r="27" spans="2:69" s="9" customFormat="1" x14ac:dyDescent="0.2">
      <c r="B27" s="42">
        <v>0.41666666666666669</v>
      </c>
      <c r="C27" s="49">
        <v>8.25</v>
      </c>
      <c r="D27" s="49">
        <v>8.91</v>
      </c>
      <c r="E27" s="49">
        <v>9.8699999999999992</v>
      </c>
      <c r="F27" s="49">
        <v>10.83</v>
      </c>
      <c r="G27" s="49">
        <v>9.9600000000000009</v>
      </c>
      <c r="H27" s="49">
        <v>11.13</v>
      </c>
      <c r="I27" s="49">
        <v>11.71</v>
      </c>
      <c r="J27" s="49">
        <v>10.19</v>
      </c>
      <c r="K27" s="49">
        <v>9.81</v>
      </c>
      <c r="L27" s="49">
        <v>8.61</v>
      </c>
      <c r="M27" s="49">
        <v>9.27</v>
      </c>
      <c r="N27" s="49">
        <v>10.98</v>
      </c>
      <c r="O27" s="49">
        <v>9.83</v>
      </c>
      <c r="P27" s="49">
        <v>9.06</v>
      </c>
      <c r="Q27" s="49">
        <v>9.5299999999999994</v>
      </c>
      <c r="R27" s="49" t="s">
        <v>234</v>
      </c>
      <c r="S27" s="49">
        <v>8.89</v>
      </c>
      <c r="T27" s="49">
        <v>10.47</v>
      </c>
      <c r="U27" s="49">
        <v>10.68</v>
      </c>
      <c r="V27" s="49">
        <v>11.02</v>
      </c>
      <c r="W27" s="49">
        <v>12.88</v>
      </c>
      <c r="X27" s="49">
        <v>10.73</v>
      </c>
      <c r="Y27" s="49">
        <v>7.93</v>
      </c>
      <c r="Z27" s="49">
        <v>10.23</v>
      </c>
      <c r="AA27" s="49">
        <v>10.75</v>
      </c>
      <c r="AB27" s="49">
        <v>8.5500000000000007</v>
      </c>
      <c r="AC27" s="49">
        <v>11.24</v>
      </c>
      <c r="AD27" s="49">
        <v>11.77</v>
      </c>
      <c r="AE27" s="49">
        <v>11.26</v>
      </c>
      <c r="AF27" s="49">
        <v>11.58</v>
      </c>
      <c r="AG27" s="49">
        <v>8.69</v>
      </c>
    </row>
    <row r="28" spans="2:69" s="9" customFormat="1" x14ac:dyDescent="0.2">
      <c r="B28" s="42">
        <v>0.45833333333333331</v>
      </c>
      <c r="C28" s="49">
        <v>8.5399999999999991</v>
      </c>
      <c r="D28" s="49">
        <v>8.23</v>
      </c>
      <c r="E28" s="49">
        <v>9.0399999999999991</v>
      </c>
      <c r="F28" s="49">
        <v>8.44</v>
      </c>
      <c r="G28" s="49">
        <v>8.52</v>
      </c>
      <c r="H28" s="49">
        <v>12.11</v>
      </c>
      <c r="I28" s="49">
        <v>11.13</v>
      </c>
      <c r="J28" s="49">
        <v>8.27</v>
      </c>
      <c r="K28" s="49">
        <v>9.61</v>
      </c>
      <c r="L28" s="49">
        <v>7.73</v>
      </c>
      <c r="M28" s="49">
        <v>7.71</v>
      </c>
      <c r="N28" s="49">
        <v>10.34</v>
      </c>
      <c r="O28" s="49">
        <v>10.89</v>
      </c>
      <c r="P28" s="49">
        <v>8.16</v>
      </c>
      <c r="Q28" s="49">
        <v>8.65</v>
      </c>
      <c r="R28" s="49" t="s">
        <v>234</v>
      </c>
      <c r="S28" s="49">
        <v>8.74</v>
      </c>
      <c r="T28" s="49">
        <v>9.9600000000000009</v>
      </c>
      <c r="U28" s="49">
        <v>9.1</v>
      </c>
      <c r="V28" s="49">
        <v>9.8699999999999992</v>
      </c>
      <c r="W28" s="49">
        <v>10.23</v>
      </c>
      <c r="X28" s="49">
        <v>9.89</v>
      </c>
      <c r="Y28" s="49">
        <v>8.01</v>
      </c>
      <c r="Z28" s="49">
        <v>9.5500000000000007</v>
      </c>
      <c r="AA28" s="49">
        <v>9.42</v>
      </c>
      <c r="AB28" s="49">
        <v>8.27</v>
      </c>
      <c r="AC28" s="49">
        <v>11.07</v>
      </c>
      <c r="AD28" s="49">
        <v>10.66</v>
      </c>
      <c r="AE28" s="49">
        <v>10.26</v>
      </c>
      <c r="AF28" s="49">
        <v>11.49</v>
      </c>
      <c r="AG28" s="49">
        <v>8.57</v>
      </c>
    </row>
    <row r="29" spans="2:69" s="9" customFormat="1" x14ac:dyDescent="0.2">
      <c r="B29" s="42">
        <v>0.5</v>
      </c>
      <c r="C29" s="49">
        <v>7.86</v>
      </c>
      <c r="D29" s="49">
        <v>7.8</v>
      </c>
      <c r="E29" s="49">
        <v>7.95</v>
      </c>
      <c r="F29" s="49">
        <v>7.71</v>
      </c>
      <c r="G29" s="49">
        <v>7.26</v>
      </c>
      <c r="H29" s="49">
        <v>9.83</v>
      </c>
      <c r="I29" s="49">
        <v>9.1199999999999992</v>
      </c>
      <c r="J29" s="49">
        <v>7.63</v>
      </c>
      <c r="K29" s="49">
        <v>8.8000000000000007</v>
      </c>
      <c r="L29" s="49">
        <v>7.78</v>
      </c>
      <c r="M29" s="49">
        <v>7.48</v>
      </c>
      <c r="N29" s="49">
        <v>8.67</v>
      </c>
      <c r="O29" s="49">
        <v>9.76</v>
      </c>
      <c r="P29" s="49">
        <v>8.01</v>
      </c>
      <c r="Q29" s="49">
        <v>8.2200000000000006</v>
      </c>
      <c r="R29" s="49" t="s">
        <v>234</v>
      </c>
      <c r="S29" s="49">
        <v>8.18</v>
      </c>
      <c r="T29" s="49">
        <v>8.76</v>
      </c>
      <c r="U29" s="49">
        <v>8.2200000000000006</v>
      </c>
      <c r="V29" s="49">
        <v>9.17</v>
      </c>
      <c r="W29" s="49">
        <v>8.91</v>
      </c>
      <c r="X29" s="49">
        <v>8.25</v>
      </c>
      <c r="Y29" s="49">
        <v>8.1</v>
      </c>
      <c r="Z29" s="49">
        <v>8.5399999999999991</v>
      </c>
      <c r="AA29" s="49">
        <v>8.14</v>
      </c>
      <c r="AB29" s="49">
        <v>7.71</v>
      </c>
      <c r="AC29" s="49">
        <v>10.42</v>
      </c>
      <c r="AD29" s="49">
        <v>11.86</v>
      </c>
      <c r="AE29" s="49">
        <v>9.01</v>
      </c>
      <c r="AF29" s="49">
        <v>10.34</v>
      </c>
      <c r="AG29" s="49">
        <v>8.4</v>
      </c>
    </row>
    <row r="30" spans="2:69" s="9" customFormat="1" x14ac:dyDescent="0.2">
      <c r="B30" s="42">
        <v>0.54166666666666663</v>
      </c>
      <c r="C30" s="49">
        <v>7.5</v>
      </c>
      <c r="D30" s="49">
        <v>7.78</v>
      </c>
      <c r="E30" s="49">
        <v>7.41</v>
      </c>
      <c r="F30" s="49">
        <v>7.88</v>
      </c>
      <c r="G30" s="49">
        <v>7.6</v>
      </c>
      <c r="H30" s="49">
        <v>9.17</v>
      </c>
      <c r="I30" s="49">
        <v>8.74</v>
      </c>
      <c r="J30" s="49">
        <v>7.26</v>
      </c>
      <c r="K30" s="49">
        <v>8.44</v>
      </c>
      <c r="L30" s="49">
        <v>7.8</v>
      </c>
      <c r="M30" s="49">
        <v>7.46</v>
      </c>
      <c r="N30" s="49">
        <v>8.0500000000000007</v>
      </c>
      <c r="O30" s="49">
        <v>8.44</v>
      </c>
      <c r="P30" s="49">
        <v>7.99</v>
      </c>
      <c r="Q30" s="49">
        <v>7.9</v>
      </c>
      <c r="R30" s="49" t="s">
        <v>234</v>
      </c>
      <c r="S30" s="49">
        <v>7.88</v>
      </c>
      <c r="T30" s="49">
        <v>7.69</v>
      </c>
      <c r="U30" s="49">
        <v>7.54</v>
      </c>
      <c r="V30" s="49">
        <v>8.23</v>
      </c>
      <c r="W30" s="49">
        <v>8.4</v>
      </c>
      <c r="X30" s="49">
        <v>7.8</v>
      </c>
      <c r="Y30" s="49">
        <v>7.61</v>
      </c>
      <c r="Z30" s="49">
        <v>7.61</v>
      </c>
      <c r="AA30" s="49">
        <v>7.8</v>
      </c>
      <c r="AB30" s="49">
        <v>7.48</v>
      </c>
      <c r="AC30" s="49">
        <v>9.8699999999999992</v>
      </c>
      <c r="AD30" s="49">
        <v>10.98</v>
      </c>
      <c r="AE30" s="49">
        <v>8.1</v>
      </c>
      <c r="AF30" s="49">
        <v>8.9700000000000006</v>
      </c>
      <c r="AG30" s="49">
        <v>8.61</v>
      </c>
    </row>
    <row r="31" spans="2:69" s="9" customFormat="1" x14ac:dyDescent="0.2">
      <c r="B31" s="42">
        <v>0.58333333333333337</v>
      </c>
      <c r="C31" s="49">
        <v>7.41</v>
      </c>
      <c r="D31" s="49">
        <v>7.56</v>
      </c>
      <c r="E31" s="49">
        <v>7.69</v>
      </c>
      <c r="F31" s="49">
        <v>7.99</v>
      </c>
      <c r="G31" s="49">
        <v>7.46</v>
      </c>
      <c r="H31" s="49">
        <v>8.48</v>
      </c>
      <c r="I31" s="49">
        <v>8.33</v>
      </c>
      <c r="J31" s="49">
        <v>7.16</v>
      </c>
      <c r="K31" s="49">
        <v>7.86</v>
      </c>
      <c r="L31" s="49">
        <v>7.84</v>
      </c>
      <c r="M31" s="49">
        <v>7.29</v>
      </c>
      <c r="N31" s="49">
        <v>7.6</v>
      </c>
      <c r="O31" s="49">
        <v>8.01</v>
      </c>
      <c r="P31" s="49">
        <v>7.69</v>
      </c>
      <c r="Q31" s="49">
        <v>7.97</v>
      </c>
      <c r="R31" s="49" t="s">
        <v>234</v>
      </c>
      <c r="S31" s="49">
        <v>7.56</v>
      </c>
      <c r="T31" s="49">
        <v>7.43</v>
      </c>
      <c r="U31" s="49">
        <v>7.44</v>
      </c>
      <c r="V31" s="49">
        <v>7.69</v>
      </c>
      <c r="W31" s="49">
        <v>8.08</v>
      </c>
      <c r="X31" s="49">
        <v>7.61</v>
      </c>
      <c r="Y31" s="49">
        <v>7.31</v>
      </c>
      <c r="Z31" s="49">
        <v>7.52</v>
      </c>
      <c r="AA31" s="49">
        <v>7.43</v>
      </c>
      <c r="AB31" s="49">
        <v>7.37</v>
      </c>
      <c r="AC31" s="49">
        <v>7.91</v>
      </c>
      <c r="AD31" s="49">
        <v>10.83</v>
      </c>
      <c r="AE31" s="49">
        <v>7.86</v>
      </c>
      <c r="AF31" s="49">
        <v>8.1199999999999992</v>
      </c>
      <c r="AG31" s="49">
        <v>7.6</v>
      </c>
    </row>
    <row r="32" spans="2:69" s="9" customFormat="1" x14ac:dyDescent="0.2">
      <c r="B32" s="42">
        <v>0.625</v>
      </c>
      <c r="C32" s="49">
        <v>7.61</v>
      </c>
      <c r="D32" s="49">
        <v>7.84</v>
      </c>
      <c r="E32" s="49">
        <v>7.37</v>
      </c>
      <c r="F32" s="49">
        <v>7.44</v>
      </c>
      <c r="G32" s="49">
        <v>7.22</v>
      </c>
      <c r="H32" s="49">
        <v>8.0500000000000007</v>
      </c>
      <c r="I32" s="49">
        <v>7.97</v>
      </c>
      <c r="J32" s="49">
        <v>7.03</v>
      </c>
      <c r="K32" s="49">
        <v>7.61</v>
      </c>
      <c r="L32" s="49">
        <v>7.75</v>
      </c>
      <c r="M32" s="49">
        <v>7.13</v>
      </c>
      <c r="N32" s="49">
        <v>7.54</v>
      </c>
      <c r="O32" s="49">
        <v>7.6</v>
      </c>
      <c r="P32" s="49">
        <v>7.75</v>
      </c>
      <c r="Q32" s="49">
        <v>7.65</v>
      </c>
      <c r="R32" s="49" t="s">
        <v>234</v>
      </c>
      <c r="S32" s="49">
        <v>7.71</v>
      </c>
      <c r="T32" s="49">
        <v>7.37</v>
      </c>
      <c r="U32" s="49">
        <v>7.43</v>
      </c>
      <c r="V32" s="49">
        <v>7.67</v>
      </c>
      <c r="W32" s="49">
        <v>7.84</v>
      </c>
      <c r="X32" s="49">
        <v>7.73</v>
      </c>
      <c r="Y32" s="49">
        <v>7.31</v>
      </c>
      <c r="Z32" s="49">
        <v>7.65</v>
      </c>
      <c r="AA32" s="49">
        <v>7.37</v>
      </c>
      <c r="AB32" s="49">
        <v>7.35</v>
      </c>
      <c r="AC32" s="49">
        <v>7.86</v>
      </c>
      <c r="AD32" s="49">
        <v>9.9499999999999993</v>
      </c>
      <c r="AE32" s="49">
        <v>7.97</v>
      </c>
      <c r="AF32" s="49">
        <v>7.78</v>
      </c>
      <c r="AG32" s="49">
        <v>7.46</v>
      </c>
    </row>
    <row r="33" spans="2:34" s="9" customFormat="1" x14ac:dyDescent="0.2">
      <c r="B33" s="42">
        <v>0.66666666666666663</v>
      </c>
      <c r="C33" s="49">
        <v>7.86</v>
      </c>
      <c r="D33" s="49">
        <v>7.58</v>
      </c>
      <c r="E33" s="49">
        <v>7.63</v>
      </c>
      <c r="F33" s="49">
        <v>7.33</v>
      </c>
      <c r="G33" s="49">
        <v>8.1999999999999993</v>
      </c>
      <c r="H33" s="49">
        <v>7.31</v>
      </c>
      <c r="I33" s="49">
        <v>7.82</v>
      </c>
      <c r="J33" s="49">
        <v>7.75</v>
      </c>
      <c r="K33" s="49">
        <v>8.27</v>
      </c>
      <c r="L33" s="49">
        <v>7.9</v>
      </c>
      <c r="M33" s="49">
        <v>7.37</v>
      </c>
      <c r="N33" s="49">
        <v>7.86</v>
      </c>
      <c r="O33" s="49">
        <v>7.41</v>
      </c>
      <c r="P33" s="49">
        <v>7.43</v>
      </c>
      <c r="Q33" s="49">
        <v>7.67</v>
      </c>
      <c r="R33" s="49" t="s">
        <v>234</v>
      </c>
      <c r="S33" s="49">
        <v>7.58</v>
      </c>
      <c r="T33" s="49">
        <v>7.41</v>
      </c>
      <c r="U33" s="49">
        <v>7.54</v>
      </c>
      <c r="V33" s="49">
        <v>7.73</v>
      </c>
      <c r="W33" s="49">
        <v>7.52</v>
      </c>
      <c r="X33" s="49">
        <v>7.56</v>
      </c>
      <c r="Y33" s="49">
        <v>7.76</v>
      </c>
      <c r="Z33" s="49">
        <v>7.35</v>
      </c>
      <c r="AA33" s="49">
        <v>7.31</v>
      </c>
      <c r="AB33" s="49">
        <v>7.48</v>
      </c>
      <c r="AC33" s="49">
        <v>7.91</v>
      </c>
      <c r="AD33" s="49">
        <v>8.91</v>
      </c>
      <c r="AE33" s="49">
        <v>7.75</v>
      </c>
      <c r="AF33" s="49">
        <v>7.56</v>
      </c>
      <c r="AG33" s="49">
        <v>7.13</v>
      </c>
    </row>
    <row r="34" spans="2:34" s="9" customFormat="1" x14ac:dyDescent="0.2">
      <c r="B34" s="42">
        <v>0.70833333333333337</v>
      </c>
      <c r="C34" s="49">
        <v>7.93</v>
      </c>
      <c r="D34" s="49">
        <v>8.0299999999999994</v>
      </c>
      <c r="E34" s="49">
        <v>8.57</v>
      </c>
      <c r="F34" s="49">
        <v>7.13</v>
      </c>
      <c r="G34" s="49">
        <v>8.76</v>
      </c>
      <c r="H34" s="49">
        <v>7.88</v>
      </c>
      <c r="I34" s="49">
        <v>8.5399999999999991</v>
      </c>
      <c r="J34" s="49">
        <v>8.2200000000000006</v>
      </c>
      <c r="K34" s="49">
        <v>8.1199999999999992</v>
      </c>
      <c r="L34" s="49">
        <v>9.06</v>
      </c>
      <c r="M34" s="49">
        <v>7.6</v>
      </c>
      <c r="N34" s="49">
        <v>8.59</v>
      </c>
      <c r="O34" s="49">
        <v>9.5299999999999994</v>
      </c>
      <c r="P34" s="49">
        <v>7.54</v>
      </c>
      <c r="Q34" s="49">
        <v>8.14</v>
      </c>
      <c r="R34" s="49" t="s">
        <v>234</v>
      </c>
      <c r="S34" s="49">
        <v>7.03</v>
      </c>
      <c r="T34" s="49">
        <v>7.5</v>
      </c>
      <c r="U34" s="49">
        <v>8.6999999999999993</v>
      </c>
      <c r="V34" s="49">
        <v>7.52</v>
      </c>
      <c r="W34" s="49">
        <v>8.5399999999999991</v>
      </c>
      <c r="X34" s="49">
        <v>8.18</v>
      </c>
      <c r="Y34" s="49">
        <v>7.73</v>
      </c>
      <c r="Z34" s="49">
        <v>8.14</v>
      </c>
      <c r="AA34" s="49">
        <v>7.28</v>
      </c>
      <c r="AB34" s="49">
        <v>7.95</v>
      </c>
      <c r="AC34" s="49">
        <v>8.44</v>
      </c>
      <c r="AD34" s="49">
        <v>8.6999999999999993</v>
      </c>
      <c r="AE34" s="49">
        <v>8.01</v>
      </c>
      <c r="AF34" s="49">
        <v>9.4</v>
      </c>
      <c r="AG34" s="49">
        <v>7.41</v>
      </c>
    </row>
    <row r="35" spans="2:34" s="9" customFormat="1" x14ac:dyDescent="0.2">
      <c r="B35" s="42">
        <v>0.75</v>
      </c>
      <c r="C35" s="49">
        <v>8.5</v>
      </c>
      <c r="D35" s="49">
        <v>7.78</v>
      </c>
      <c r="E35" s="49">
        <v>8.59</v>
      </c>
      <c r="F35" s="49">
        <v>7.61</v>
      </c>
      <c r="G35" s="49">
        <v>7.8</v>
      </c>
      <c r="H35" s="49">
        <v>11.32</v>
      </c>
      <c r="I35" s="49">
        <v>8.1999999999999993</v>
      </c>
      <c r="J35" s="49">
        <v>9.14</v>
      </c>
      <c r="K35" s="49">
        <v>10.72</v>
      </c>
      <c r="L35" s="49">
        <v>9.08</v>
      </c>
      <c r="M35" s="49">
        <v>8.1</v>
      </c>
      <c r="N35" s="49">
        <v>9.17</v>
      </c>
      <c r="O35" s="49">
        <v>9.4</v>
      </c>
      <c r="P35" s="49">
        <v>11.28</v>
      </c>
      <c r="Q35" s="49">
        <v>11.07</v>
      </c>
      <c r="R35" s="49">
        <v>11.51</v>
      </c>
      <c r="S35" s="49">
        <v>7.69</v>
      </c>
      <c r="T35" s="49">
        <v>9.17</v>
      </c>
      <c r="U35" s="49">
        <v>12.09</v>
      </c>
      <c r="V35" s="49">
        <v>8.2200000000000006</v>
      </c>
      <c r="W35" s="49">
        <v>16.09</v>
      </c>
      <c r="X35" s="49">
        <v>12.26</v>
      </c>
      <c r="Y35" s="49">
        <v>7.86</v>
      </c>
      <c r="Z35" s="49">
        <v>8.65</v>
      </c>
      <c r="AA35" s="49">
        <v>7.88</v>
      </c>
      <c r="AB35" s="49">
        <v>8.5</v>
      </c>
      <c r="AC35" s="49">
        <v>11.79</v>
      </c>
      <c r="AD35" s="49">
        <v>11.17</v>
      </c>
      <c r="AE35" s="49">
        <v>8.57</v>
      </c>
      <c r="AF35" s="49">
        <v>8.84</v>
      </c>
      <c r="AG35" s="49">
        <v>7.2</v>
      </c>
    </row>
    <row r="36" spans="2:34" s="9" customFormat="1" x14ac:dyDescent="0.2">
      <c r="B36" s="42">
        <v>0.79166666666666663</v>
      </c>
      <c r="C36" s="49">
        <v>10.9</v>
      </c>
      <c r="D36" s="49">
        <v>8.42</v>
      </c>
      <c r="E36" s="49">
        <v>8.99</v>
      </c>
      <c r="F36" s="49">
        <v>9.68</v>
      </c>
      <c r="G36" s="49">
        <v>12.75</v>
      </c>
      <c r="H36" s="49">
        <v>16.84</v>
      </c>
      <c r="I36" s="49">
        <v>23.26</v>
      </c>
      <c r="J36" s="49">
        <v>9.02</v>
      </c>
      <c r="K36" s="49">
        <v>9.19</v>
      </c>
      <c r="L36" s="49">
        <v>9.36</v>
      </c>
      <c r="M36" s="49">
        <v>9.42</v>
      </c>
      <c r="N36" s="49">
        <v>11.56</v>
      </c>
      <c r="O36" s="49">
        <v>11.15</v>
      </c>
      <c r="P36" s="49">
        <v>13.54</v>
      </c>
      <c r="Q36" s="49">
        <v>12.18</v>
      </c>
      <c r="R36" s="49">
        <v>9.91</v>
      </c>
      <c r="S36" s="49">
        <v>8.9700000000000006</v>
      </c>
      <c r="T36" s="49">
        <v>10.25</v>
      </c>
      <c r="U36" s="49">
        <v>18.54</v>
      </c>
      <c r="V36" s="49">
        <v>18.39</v>
      </c>
      <c r="W36" s="49">
        <v>10.6</v>
      </c>
      <c r="X36" s="49">
        <v>9.64</v>
      </c>
      <c r="Y36" s="49">
        <v>14.96</v>
      </c>
      <c r="Z36" s="49">
        <v>7.6</v>
      </c>
      <c r="AA36" s="49">
        <v>8.35</v>
      </c>
      <c r="AB36" s="49">
        <v>12.03</v>
      </c>
      <c r="AC36" s="49">
        <v>31</v>
      </c>
      <c r="AD36" s="49">
        <v>23.89</v>
      </c>
      <c r="AE36" s="49">
        <v>15.94</v>
      </c>
      <c r="AF36" s="49">
        <v>7.73</v>
      </c>
      <c r="AG36" s="49">
        <v>15.17</v>
      </c>
    </row>
    <row r="37" spans="2:34" s="9" customFormat="1" x14ac:dyDescent="0.2">
      <c r="B37" s="42">
        <v>0.83333333333333337</v>
      </c>
      <c r="C37" s="49">
        <v>21.39</v>
      </c>
      <c r="D37" s="49">
        <v>8.85</v>
      </c>
      <c r="E37" s="49">
        <v>9.4</v>
      </c>
      <c r="F37" s="49">
        <v>32.47</v>
      </c>
      <c r="G37" s="49">
        <v>23.37</v>
      </c>
      <c r="H37" s="49">
        <v>32.340000000000003</v>
      </c>
      <c r="I37" s="49">
        <v>25.83</v>
      </c>
      <c r="J37" s="49">
        <v>22.64</v>
      </c>
      <c r="K37" s="49">
        <v>9.89</v>
      </c>
      <c r="L37" s="49">
        <v>8.74</v>
      </c>
      <c r="M37" s="49">
        <v>22.05</v>
      </c>
      <c r="N37" s="49">
        <v>18.25</v>
      </c>
      <c r="O37" s="49">
        <v>12.93</v>
      </c>
      <c r="P37" s="49">
        <v>32.200000000000003</v>
      </c>
      <c r="Q37" s="49">
        <v>18.559999999999999</v>
      </c>
      <c r="R37" s="49">
        <v>16.920000000000002</v>
      </c>
      <c r="S37" s="49">
        <v>16.059999999999999</v>
      </c>
      <c r="T37" s="49">
        <v>11.13</v>
      </c>
      <c r="U37" s="49">
        <v>30.7</v>
      </c>
      <c r="V37" s="49">
        <v>23.46</v>
      </c>
      <c r="W37" s="49">
        <v>26.17</v>
      </c>
      <c r="X37" s="49">
        <v>27.28</v>
      </c>
      <c r="Y37" s="49">
        <v>22.13</v>
      </c>
      <c r="Z37" s="49">
        <v>22.75</v>
      </c>
      <c r="AA37" s="49">
        <v>10.53</v>
      </c>
      <c r="AB37" s="49">
        <v>24.25</v>
      </c>
      <c r="AC37" s="49">
        <v>21.09</v>
      </c>
      <c r="AD37" s="49">
        <v>27.2</v>
      </c>
      <c r="AE37" s="49">
        <v>21.51</v>
      </c>
      <c r="AF37" s="49">
        <v>7.91</v>
      </c>
      <c r="AG37" s="49">
        <v>18.78</v>
      </c>
    </row>
    <row r="38" spans="2:34" s="9" customFormat="1" x14ac:dyDescent="0.2">
      <c r="B38" s="42">
        <v>0.875</v>
      </c>
      <c r="C38" s="49">
        <v>21.88</v>
      </c>
      <c r="D38" s="49">
        <v>15.51</v>
      </c>
      <c r="E38" s="49">
        <v>15.7</v>
      </c>
      <c r="F38" s="49">
        <v>31.96</v>
      </c>
      <c r="G38" s="49">
        <v>26.09</v>
      </c>
      <c r="H38" s="49">
        <v>26.51</v>
      </c>
      <c r="I38" s="49">
        <v>27.49</v>
      </c>
      <c r="J38" s="49">
        <v>19.420000000000002</v>
      </c>
      <c r="K38" s="49">
        <v>23.07</v>
      </c>
      <c r="L38" s="49">
        <v>9.34</v>
      </c>
      <c r="M38" s="49">
        <v>31.85</v>
      </c>
      <c r="N38" s="49">
        <v>24.08</v>
      </c>
      <c r="O38" s="49">
        <v>8.7799999999999994</v>
      </c>
      <c r="P38" s="49">
        <v>30.4</v>
      </c>
      <c r="Q38" s="49">
        <v>24.7</v>
      </c>
      <c r="R38" s="49">
        <v>26.92</v>
      </c>
      <c r="S38" s="49">
        <v>12.43</v>
      </c>
      <c r="T38" s="49">
        <v>12.22</v>
      </c>
      <c r="U38" s="49">
        <v>23.48</v>
      </c>
      <c r="V38" s="49">
        <v>24.46</v>
      </c>
      <c r="W38" s="49">
        <v>23.44</v>
      </c>
      <c r="X38" s="49">
        <v>21.51</v>
      </c>
      <c r="Y38" s="49">
        <v>29.2</v>
      </c>
      <c r="Z38" s="49">
        <v>19.29</v>
      </c>
      <c r="AA38" s="49">
        <v>24.67</v>
      </c>
      <c r="AB38" s="49">
        <v>28.67</v>
      </c>
      <c r="AC38" s="49">
        <v>19.68</v>
      </c>
      <c r="AD38" s="49">
        <v>21.81</v>
      </c>
      <c r="AE38" s="49">
        <v>22.03</v>
      </c>
      <c r="AF38" s="49">
        <v>12.35</v>
      </c>
      <c r="AG38" s="49">
        <v>16.47</v>
      </c>
    </row>
    <row r="39" spans="2:34" s="9" customFormat="1" x14ac:dyDescent="0.2">
      <c r="B39" s="42">
        <v>0.91666666666666663</v>
      </c>
      <c r="C39" s="49">
        <v>26.88</v>
      </c>
      <c r="D39" s="49">
        <v>14.93</v>
      </c>
      <c r="E39" s="49">
        <v>23.86</v>
      </c>
      <c r="F39" s="49">
        <v>26.73</v>
      </c>
      <c r="G39" s="49">
        <v>27.05</v>
      </c>
      <c r="H39" s="49">
        <v>25</v>
      </c>
      <c r="I39" s="49">
        <v>23.8</v>
      </c>
      <c r="J39" s="49">
        <v>21.04</v>
      </c>
      <c r="K39" s="49">
        <v>19.82</v>
      </c>
      <c r="L39" s="49">
        <v>7.35</v>
      </c>
      <c r="M39" s="49">
        <v>37.369999999999997</v>
      </c>
      <c r="N39" s="49">
        <v>23.22</v>
      </c>
      <c r="O39" s="49">
        <v>14.85</v>
      </c>
      <c r="P39" s="49">
        <v>30</v>
      </c>
      <c r="Q39" s="49">
        <v>23.5</v>
      </c>
      <c r="R39" s="49">
        <v>25.49</v>
      </c>
      <c r="S39" s="49">
        <v>12.92</v>
      </c>
      <c r="T39" s="49">
        <v>12.92</v>
      </c>
      <c r="U39" s="49">
        <v>22.15</v>
      </c>
      <c r="V39" s="49">
        <v>22.79</v>
      </c>
      <c r="W39" s="49">
        <v>22.62</v>
      </c>
      <c r="X39" s="49">
        <v>17.649999999999999</v>
      </c>
      <c r="Y39" s="49">
        <v>29.67</v>
      </c>
      <c r="Z39" s="49">
        <v>19.89</v>
      </c>
      <c r="AA39" s="49">
        <v>22.28</v>
      </c>
      <c r="AB39" s="49">
        <v>26.06</v>
      </c>
      <c r="AC39" s="49">
        <v>18.03</v>
      </c>
      <c r="AD39" s="49">
        <v>23.33</v>
      </c>
      <c r="AE39" s="49">
        <v>23.35</v>
      </c>
      <c r="AF39" s="49">
        <v>24.31</v>
      </c>
      <c r="AG39" s="49">
        <v>18.5</v>
      </c>
    </row>
    <row r="40" spans="2:34" s="9" customFormat="1" x14ac:dyDescent="0.2">
      <c r="B40" s="42">
        <v>0.95833333333333337</v>
      </c>
      <c r="C40" s="49">
        <v>19.66</v>
      </c>
      <c r="D40" s="49">
        <v>13.03</v>
      </c>
      <c r="E40" s="49">
        <v>18.100000000000001</v>
      </c>
      <c r="F40" s="49">
        <v>23.97</v>
      </c>
      <c r="G40" s="49">
        <v>23.56</v>
      </c>
      <c r="H40" s="49">
        <v>22.09</v>
      </c>
      <c r="I40" s="49">
        <v>21.51</v>
      </c>
      <c r="J40" s="49">
        <v>19.649999999999999</v>
      </c>
      <c r="K40" s="49">
        <v>17.559999999999999</v>
      </c>
      <c r="L40" s="49">
        <v>7.76</v>
      </c>
      <c r="M40" s="49">
        <v>31.08</v>
      </c>
      <c r="N40" s="49">
        <v>30.81</v>
      </c>
      <c r="O40" s="49">
        <v>11.77</v>
      </c>
      <c r="P40" s="49">
        <v>34.630000000000003</v>
      </c>
      <c r="Q40" s="49">
        <v>28.99</v>
      </c>
      <c r="R40" s="49">
        <v>27.37</v>
      </c>
      <c r="S40" s="49">
        <v>20.36</v>
      </c>
      <c r="T40" s="49">
        <v>10.49</v>
      </c>
      <c r="U40" s="49">
        <v>20.32</v>
      </c>
      <c r="V40" s="49">
        <v>23.52</v>
      </c>
      <c r="W40" s="49">
        <v>23.18</v>
      </c>
      <c r="X40" s="49">
        <v>18.739999999999998</v>
      </c>
      <c r="Y40" s="49">
        <v>21.04</v>
      </c>
      <c r="Z40" s="49">
        <v>21.28</v>
      </c>
      <c r="AA40" s="49">
        <v>20.81</v>
      </c>
      <c r="AB40" s="49">
        <v>22.26</v>
      </c>
      <c r="AC40" s="49">
        <v>20.079999999999998</v>
      </c>
      <c r="AD40" s="49">
        <v>31.47</v>
      </c>
      <c r="AE40" s="49">
        <v>28.54</v>
      </c>
      <c r="AF40" s="49">
        <v>16.260000000000002</v>
      </c>
      <c r="AG40" s="49">
        <v>19.93</v>
      </c>
    </row>
    <row r="41" spans="2:34" s="10" customFormat="1" ht="27" customHeight="1" x14ac:dyDescent="0.2">
      <c r="B41" s="208" t="s">
        <v>276</v>
      </c>
      <c r="C41" s="234" t="s">
        <v>277</v>
      </c>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3"/>
    </row>
    <row r="42" spans="2:34" ht="12" customHeight="1" x14ac:dyDescent="0.2">
      <c r="B42" s="14" t="s">
        <v>243</v>
      </c>
    </row>
    <row r="43" spans="2:34" ht="12" customHeight="1" x14ac:dyDescent="0.2">
      <c r="B43" s="14"/>
    </row>
    <row r="44" spans="2:34" x14ac:dyDescent="0.2">
      <c r="B44" s="14"/>
    </row>
    <row r="45" spans="2:34" x14ac:dyDescent="0.2">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row>
  </sheetData>
  <mergeCells count="7">
    <mergeCell ref="C41:AG41"/>
    <mergeCell ref="B2:E4"/>
    <mergeCell ref="F2:AG4"/>
    <mergeCell ref="B6:C6"/>
    <mergeCell ref="F6:AG6"/>
    <mergeCell ref="B10:AG10"/>
    <mergeCell ref="V14:W14"/>
  </mergeCells>
  <conditionalFormatting sqref="C17:AG40">
    <cfRule type="containsText" dxfId="21" priority="1" operator="containsText" text="MA">
      <formula>NOT(ISERROR(SEARCH("MA",C17)))</formula>
    </cfRule>
    <cfRule type="containsText" dxfId="20" priority="4" operator="containsText" text="EE">
      <formula>NOT(ISERROR(SEARCH("EE",C17)))</formula>
    </cfRule>
    <cfRule type="containsText" dxfId="19" priority="6" operator="containsText" text="IE">
      <formula>NOT(ISERROR(SEARCH("IE",C17)))</formula>
    </cfRule>
    <cfRule type="containsText" dxfId="18" priority="7" operator="containsText" text="ID">
      <formula>NOT(ISERROR(SEARCH("ID",C17)))</formula>
    </cfRule>
  </conditionalFormatting>
  <conditionalFormatting sqref="AK21:AL21">
    <cfRule type="cellIs" dxfId="17" priority="5" operator="greaterThanOrEqual">
      <formula>365</formula>
    </cfRule>
  </conditionalFormatting>
  <conditionalFormatting sqref="AP21">
    <cfRule type="cellIs" dxfId="16" priority="3" operator="greaterThanOrEqual">
      <formula>365</formula>
    </cfRule>
  </conditionalFormatting>
  <conditionalFormatting sqref="D45:AG45">
    <cfRule type="cellIs" dxfId="15" priority="2"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4E2C3-B3F7-44C3-89D7-F08C420FA8CB}">
  <dimension ref="B1:BQ45"/>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4" ht="15.75" customHeight="1" x14ac:dyDescent="0.2"/>
    <row r="2" spans="2:34" ht="15.75" customHeight="1" x14ac:dyDescent="0.2">
      <c r="B2" s="235"/>
      <c r="C2" s="235"/>
      <c r="D2" s="235"/>
      <c r="E2" s="235"/>
      <c r="F2" s="236" t="s">
        <v>279</v>
      </c>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07"/>
    </row>
    <row r="3" spans="2:34" ht="15.75" customHeight="1" x14ac:dyDescent="0.2">
      <c r="B3" s="235"/>
      <c r="C3" s="235"/>
      <c r="D3" s="235"/>
      <c r="E3" s="235"/>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07"/>
    </row>
    <row r="4" spans="2:34" ht="15.75" customHeight="1" x14ac:dyDescent="0.2">
      <c r="B4" s="235"/>
      <c r="C4" s="235"/>
      <c r="D4" s="235"/>
      <c r="E4" s="235"/>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8" t="s">
        <v>35</v>
      </c>
      <c r="C6" s="238"/>
      <c r="D6" s="36"/>
      <c r="E6" s="36"/>
      <c r="F6" s="240" t="s">
        <v>303</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235</v>
      </c>
      <c r="G8" s="39"/>
      <c r="H8" s="39"/>
      <c r="I8" s="39"/>
      <c r="J8" s="39"/>
      <c r="K8" s="39"/>
      <c r="L8" s="39"/>
      <c r="M8" s="39"/>
      <c r="N8" s="39"/>
      <c r="O8" s="39"/>
      <c r="P8" s="39"/>
      <c r="Q8" s="8" t="s">
        <v>45</v>
      </c>
      <c r="R8" s="36"/>
      <c r="S8" s="36"/>
      <c r="T8" s="36"/>
      <c r="U8" s="36"/>
      <c r="V8" s="40" t="s">
        <v>261</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7" t="s">
        <v>36</v>
      </c>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274</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275</v>
      </c>
      <c r="G14" s="39"/>
      <c r="H14" s="39"/>
      <c r="I14" s="39"/>
      <c r="J14" s="39"/>
      <c r="K14" s="39"/>
      <c r="L14" s="39"/>
      <c r="M14" s="39"/>
      <c r="N14" s="39"/>
      <c r="O14" s="39"/>
      <c r="P14" s="39"/>
      <c r="Q14" s="36" t="s">
        <v>2</v>
      </c>
      <c r="R14" s="36"/>
      <c r="S14" s="36"/>
      <c r="T14" s="36"/>
      <c r="U14" s="36"/>
      <c r="V14" s="239">
        <v>12128613554</v>
      </c>
      <c r="W14" s="2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21.49</v>
      </c>
      <c r="D17" s="49">
        <v>19.399999999999999</v>
      </c>
      <c r="E17" s="49">
        <v>11.45</v>
      </c>
      <c r="F17" s="49">
        <v>10.9</v>
      </c>
      <c r="G17" s="49">
        <v>22.01</v>
      </c>
      <c r="H17" s="49">
        <v>26.41</v>
      </c>
      <c r="I17" s="49">
        <v>18.61</v>
      </c>
      <c r="J17" s="49">
        <v>21.6</v>
      </c>
      <c r="K17" s="49">
        <v>10.79</v>
      </c>
      <c r="L17" s="49">
        <v>17.940000000000001</v>
      </c>
      <c r="M17" s="49">
        <v>7.86</v>
      </c>
      <c r="N17" s="49">
        <v>20.36</v>
      </c>
      <c r="O17" s="49">
        <v>34.35</v>
      </c>
      <c r="P17" s="49">
        <v>12.77</v>
      </c>
      <c r="Q17" s="49">
        <v>24.01</v>
      </c>
      <c r="R17" s="49">
        <v>28.97</v>
      </c>
      <c r="S17" s="49">
        <v>24.18</v>
      </c>
      <c r="T17" s="49">
        <v>10.55</v>
      </c>
      <c r="U17" s="49">
        <v>8.93</v>
      </c>
      <c r="V17" s="49">
        <v>25.47</v>
      </c>
      <c r="W17" s="49">
        <v>20.66</v>
      </c>
      <c r="X17" s="49">
        <v>23.61</v>
      </c>
      <c r="Y17" s="49">
        <v>16.170000000000002</v>
      </c>
      <c r="Z17" s="49">
        <v>16.11</v>
      </c>
      <c r="AA17" s="49">
        <v>21.11</v>
      </c>
      <c r="AB17" s="49">
        <v>18.690000000000001</v>
      </c>
      <c r="AC17" s="49">
        <v>28.07</v>
      </c>
      <c r="AD17" s="49">
        <v>18.46</v>
      </c>
      <c r="AE17" s="49">
        <v>32.11</v>
      </c>
      <c r="AF17" s="49">
        <v>36.79</v>
      </c>
      <c r="AG17" s="49">
        <v>10.72</v>
      </c>
    </row>
    <row r="18" spans="2:69" s="9" customFormat="1" x14ac:dyDescent="0.2">
      <c r="B18" s="42">
        <v>4.1666666666666664E-2</v>
      </c>
      <c r="C18" s="49">
        <v>21.58</v>
      </c>
      <c r="D18" s="49">
        <v>16.73</v>
      </c>
      <c r="E18" s="49">
        <v>9.93</v>
      </c>
      <c r="F18" s="49">
        <v>8.74</v>
      </c>
      <c r="G18" s="49">
        <v>24.31</v>
      </c>
      <c r="H18" s="49">
        <v>20.149999999999999</v>
      </c>
      <c r="I18" s="49">
        <v>19.25</v>
      </c>
      <c r="J18" s="49">
        <v>20.21</v>
      </c>
      <c r="K18" s="49">
        <v>16.79</v>
      </c>
      <c r="L18" s="49">
        <v>18.97</v>
      </c>
      <c r="M18" s="49">
        <v>8.8000000000000007</v>
      </c>
      <c r="N18" s="49">
        <v>11.62</v>
      </c>
      <c r="O18" s="49">
        <v>31.72</v>
      </c>
      <c r="P18" s="49">
        <v>14.18</v>
      </c>
      <c r="Q18" s="49">
        <v>23.14</v>
      </c>
      <c r="R18" s="49">
        <v>24.29</v>
      </c>
      <c r="S18" s="49">
        <v>21.49</v>
      </c>
      <c r="T18" s="49">
        <v>9.44</v>
      </c>
      <c r="U18" s="49">
        <v>9.6999999999999993</v>
      </c>
      <c r="V18" s="49">
        <v>21.94</v>
      </c>
      <c r="W18" s="49">
        <v>18.100000000000001</v>
      </c>
      <c r="X18" s="49">
        <v>26.92</v>
      </c>
      <c r="Y18" s="49">
        <v>20.36</v>
      </c>
      <c r="Z18" s="49">
        <v>20.47</v>
      </c>
      <c r="AA18" s="49">
        <v>18.8</v>
      </c>
      <c r="AB18" s="49">
        <v>15.1</v>
      </c>
      <c r="AC18" s="49">
        <v>18.91</v>
      </c>
      <c r="AD18" s="49">
        <v>21.96</v>
      </c>
      <c r="AE18" s="49">
        <v>26.73</v>
      </c>
      <c r="AF18" s="49">
        <v>22.6</v>
      </c>
      <c r="AG18" s="49">
        <v>10.6</v>
      </c>
    </row>
    <row r="19" spans="2:69" s="9" customFormat="1" x14ac:dyDescent="0.2">
      <c r="B19" s="42">
        <v>8.3333333333333329E-2</v>
      </c>
      <c r="C19" s="49">
        <v>27.86</v>
      </c>
      <c r="D19" s="49">
        <v>13.86</v>
      </c>
      <c r="E19" s="49">
        <v>9.16</v>
      </c>
      <c r="F19" s="49">
        <v>8.91</v>
      </c>
      <c r="G19" s="49">
        <v>27.56</v>
      </c>
      <c r="H19" s="49">
        <v>14.36</v>
      </c>
      <c r="I19" s="49">
        <v>21.19</v>
      </c>
      <c r="J19" s="49">
        <v>16.71</v>
      </c>
      <c r="K19" s="49">
        <v>19.97</v>
      </c>
      <c r="L19" s="49">
        <v>17.95</v>
      </c>
      <c r="M19" s="49">
        <v>16.809999999999999</v>
      </c>
      <c r="N19" s="49">
        <v>15.75</v>
      </c>
      <c r="O19" s="49">
        <v>26.09</v>
      </c>
      <c r="P19" s="49">
        <v>10.81</v>
      </c>
      <c r="Q19" s="49">
        <v>20.76</v>
      </c>
      <c r="R19" s="49">
        <v>23.69</v>
      </c>
      <c r="S19" s="49">
        <v>25.3</v>
      </c>
      <c r="T19" s="49">
        <v>9.48</v>
      </c>
      <c r="U19" s="49">
        <v>9.27</v>
      </c>
      <c r="V19" s="49">
        <v>24.78</v>
      </c>
      <c r="W19" s="49">
        <v>18.18</v>
      </c>
      <c r="X19" s="49">
        <v>27.64</v>
      </c>
      <c r="Y19" s="49">
        <v>16.559999999999999</v>
      </c>
      <c r="Z19" s="49">
        <v>15.43</v>
      </c>
      <c r="AA19" s="49">
        <v>20.36</v>
      </c>
      <c r="AB19" s="49">
        <v>15.1</v>
      </c>
      <c r="AC19" s="49">
        <v>16.66</v>
      </c>
      <c r="AD19" s="49">
        <v>24.65</v>
      </c>
      <c r="AE19" s="49">
        <v>22.41</v>
      </c>
      <c r="AF19" s="49">
        <v>11.75</v>
      </c>
      <c r="AG19" s="49">
        <v>10.85</v>
      </c>
    </row>
    <row r="20" spans="2:69" s="9" customFormat="1" x14ac:dyDescent="0.2">
      <c r="B20" s="42">
        <v>0.125</v>
      </c>
      <c r="C20" s="49">
        <v>27</v>
      </c>
      <c r="D20" s="49">
        <v>13.76</v>
      </c>
      <c r="E20" s="49">
        <v>8.9499999999999993</v>
      </c>
      <c r="F20" s="49">
        <v>8.4600000000000009</v>
      </c>
      <c r="G20" s="49">
        <v>22.84</v>
      </c>
      <c r="H20" s="49">
        <v>10.3</v>
      </c>
      <c r="I20" s="49">
        <v>19.95</v>
      </c>
      <c r="J20" s="49">
        <v>23.14</v>
      </c>
      <c r="K20" s="49">
        <v>18.649999999999999</v>
      </c>
      <c r="L20" s="49">
        <v>15.36</v>
      </c>
      <c r="M20" s="49">
        <v>11.24</v>
      </c>
      <c r="N20" s="49">
        <v>20.38</v>
      </c>
      <c r="O20" s="49">
        <v>17.54</v>
      </c>
      <c r="P20" s="49">
        <v>12.93</v>
      </c>
      <c r="Q20" s="49">
        <v>19.93</v>
      </c>
      <c r="R20" s="49">
        <v>23.97</v>
      </c>
      <c r="S20" s="49">
        <v>24.25</v>
      </c>
      <c r="T20" s="49">
        <v>9.1199999999999992</v>
      </c>
      <c r="U20" s="49">
        <v>9.32</v>
      </c>
      <c r="V20" s="49">
        <v>19.97</v>
      </c>
      <c r="W20" s="49">
        <v>21.06</v>
      </c>
      <c r="X20" s="49">
        <v>15.75</v>
      </c>
      <c r="Y20" s="49">
        <v>22.33</v>
      </c>
      <c r="Z20" s="49">
        <v>12.54</v>
      </c>
      <c r="AA20" s="49">
        <v>18.52</v>
      </c>
      <c r="AB20" s="49">
        <v>21.43</v>
      </c>
      <c r="AC20" s="49">
        <v>14.06</v>
      </c>
      <c r="AD20" s="49">
        <v>22.9</v>
      </c>
      <c r="AE20" s="49">
        <v>24.57</v>
      </c>
      <c r="AF20" s="49">
        <v>10.57</v>
      </c>
      <c r="AG20" s="49">
        <v>10.130000000000001</v>
      </c>
    </row>
    <row r="21" spans="2:69" s="9" customFormat="1" x14ac:dyDescent="0.2">
      <c r="B21" s="42">
        <v>0.16666666666666666</v>
      </c>
      <c r="C21" s="49">
        <v>28.43</v>
      </c>
      <c r="D21" s="49">
        <v>14.23</v>
      </c>
      <c r="E21" s="49">
        <v>9.5299999999999994</v>
      </c>
      <c r="F21" s="49">
        <v>10.98</v>
      </c>
      <c r="G21" s="49">
        <v>13.31</v>
      </c>
      <c r="H21" s="49">
        <v>12.07</v>
      </c>
      <c r="I21" s="49">
        <v>19.95</v>
      </c>
      <c r="J21" s="49">
        <v>26.21</v>
      </c>
      <c r="K21" s="49">
        <v>15.21</v>
      </c>
      <c r="L21" s="49">
        <v>22.11</v>
      </c>
      <c r="M21" s="49">
        <v>11.07</v>
      </c>
      <c r="N21" s="49">
        <v>19.29</v>
      </c>
      <c r="O21" s="49">
        <v>19.27</v>
      </c>
      <c r="P21" s="49">
        <v>15.13</v>
      </c>
      <c r="Q21" s="49">
        <v>22.75</v>
      </c>
      <c r="R21" s="49">
        <v>21.68</v>
      </c>
      <c r="S21" s="49">
        <v>19.66</v>
      </c>
      <c r="T21" s="49">
        <v>10.15</v>
      </c>
      <c r="U21" s="49">
        <v>9.8699999999999992</v>
      </c>
      <c r="V21" s="49">
        <v>20.57</v>
      </c>
      <c r="W21" s="49">
        <v>27</v>
      </c>
      <c r="X21" s="49">
        <v>14.25</v>
      </c>
      <c r="Y21" s="49">
        <v>24.52</v>
      </c>
      <c r="Z21" s="49">
        <v>15.79</v>
      </c>
      <c r="AA21" s="49">
        <v>21.3</v>
      </c>
      <c r="AB21" s="49">
        <v>20.059999999999999</v>
      </c>
      <c r="AC21" s="49">
        <v>12.63</v>
      </c>
      <c r="AD21" s="49">
        <v>25.36</v>
      </c>
      <c r="AE21" s="49">
        <v>24.67</v>
      </c>
      <c r="AF21" s="49">
        <v>14.16</v>
      </c>
      <c r="AG21" s="49">
        <v>10.53</v>
      </c>
      <c r="AK21" s="206"/>
      <c r="AL21" s="206"/>
      <c r="AP21" s="206"/>
      <c r="BJ21" s="10"/>
      <c r="BK21" s="10"/>
      <c r="BL21" s="5"/>
      <c r="BM21" s="5"/>
      <c r="BN21" s="5"/>
      <c r="BO21" s="5"/>
      <c r="BP21" s="5"/>
      <c r="BQ21"/>
    </row>
    <row r="22" spans="2:69" s="9" customFormat="1" x14ac:dyDescent="0.2">
      <c r="B22" s="42">
        <v>0.20833333333333334</v>
      </c>
      <c r="C22" s="49">
        <v>35.17</v>
      </c>
      <c r="D22" s="49">
        <v>16.28</v>
      </c>
      <c r="E22" s="49">
        <v>10.36</v>
      </c>
      <c r="F22" s="49">
        <v>11.3</v>
      </c>
      <c r="G22" s="49">
        <v>21.43</v>
      </c>
      <c r="H22" s="49">
        <v>10.15</v>
      </c>
      <c r="I22" s="49">
        <v>25.62</v>
      </c>
      <c r="J22" s="49">
        <v>22.13</v>
      </c>
      <c r="K22" s="49">
        <v>15.9</v>
      </c>
      <c r="L22" s="49">
        <v>22.43</v>
      </c>
      <c r="M22" s="49">
        <v>26.68</v>
      </c>
      <c r="N22" s="49">
        <v>22.94</v>
      </c>
      <c r="O22" s="49">
        <v>25.17</v>
      </c>
      <c r="P22" s="49">
        <v>18.760000000000002</v>
      </c>
      <c r="Q22" s="49">
        <v>27.52</v>
      </c>
      <c r="R22" s="49">
        <v>22.54</v>
      </c>
      <c r="S22" s="49">
        <v>21.77</v>
      </c>
      <c r="T22" s="49">
        <v>11.43</v>
      </c>
      <c r="U22" s="49">
        <v>10.62</v>
      </c>
      <c r="V22" s="49">
        <v>23.59</v>
      </c>
      <c r="W22" s="49">
        <v>32.840000000000003</v>
      </c>
      <c r="X22" s="49">
        <v>21.34</v>
      </c>
      <c r="Y22" s="49">
        <v>24.55</v>
      </c>
      <c r="Z22" s="49">
        <v>14.19</v>
      </c>
      <c r="AA22" s="49">
        <v>18.27</v>
      </c>
      <c r="AB22" s="49">
        <v>16.22</v>
      </c>
      <c r="AC22" s="49">
        <v>12.24</v>
      </c>
      <c r="AD22" s="49">
        <v>26.58</v>
      </c>
      <c r="AE22" s="49">
        <v>25.08</v>
      </c>
      <c r="AF22" s="49">
        <v>21.54</v>
      </c>
      <c r="AG22" s="49">
        <v>11.94</v>
      </c>
    </row>
    <row r="23" spans="2:69" s="9" customFormat="1" x14ac:dyDescent="0.2">
      <c r="B23" s="42">
        <v>0.25</v>
      </c>
      <c r="C23" s="49">
        <v>34.29</v>
      </c>
      <c r="D23" s="49">
        <v>12.28</v>
      </c>
      <c r="E23" s="49">
        <v>9.61</v>
      </c>
      <c r="F23" s="49">
        <v>11.19</v>
      </c>
      <c r="G23" s="49">
        <v>13.93</v>
      </c>
      <c r="H23" s="49">
        <v>16.829999999999998</v>
      </c>
      <c r="I23" s="49">
        <v>19.68</v>
      </c>
      <c r="J23" s="49">
        <v>17.52</v>
      </c>
      <c r="K23" s="49">
        <v>15</v>
      </c>
      <c r="L23" s="49">
        <v>22.84</v>
      </c>
      <c r="M23" s="49">
        <v>22.35</v>
      </c>
      <c r="N23" s="49">
        <v>15.13</v>
      </c>
      <c r="O23" s="49">
        <v>24.12</v>
      </c>
      <c r="P23" s="49">
        <v>19.59</v>
      </c>
      <c r="Q23" s="49">
        <v>20.81</v>
      </c>
      <c r="R23" s="49">
        <v>17.600000000000001</v>
      </c>
      <c r="S23" s="49">
        <v>17.239999999999998</v>
      </c>
      <c r="T23" s="49">
        <v>15.55</v>
      </c>
      <c r="U23" s="49">
        <v>10.79</v>
      </c>
      <c r="V23" s="49">
        <v>20.190000000000001</v>
      </c>
      <c r="W23" s="49">
        <v>18.760000000000002</v>
      </c>
      <c r="X23" s="49">
        <v>19.72</v>
      </c>
      <c r="Y23" s="49">
        <v>20.02</v>
      </c>
      <c r="Z23" s="49">
        <v>12.54</v>
      </c>
      <c r="AA23" s="49">
        <v>14.02</v>
      </c>
      <c r="AB23" s="49">
        <v>15.15</v>
      </c>
      <c r="AC23" s="49">
        <v>13.16</v>
      </c>
      <c r="AD23" s="49">
        <v>18.100000000000001</v>
      </c>
      <c r="AE23" s="49">
        <v>23.52</v>
      </c>
      <c r="AF23" s="49">
        <v>17.010000000000002</v>
      </c>
      <c r="AG23" s="49">
        <v>14.59</v>
      </c>
    </row>
    <row r="24" spans="2:69" s="9" customFormat="1" x14ac:dyDescent="0.2">
      <c r="B24" s="42">
        <v>0.29166666666666669</v>
      </c>
      <c r="C24" s="49">
        <v>22.17</v>
      </c>
      <c r="D24" s="49">
        <v>9.59</v>
      </c>
      <c r="E24" s="49">
        <v>9.66</v>
      </c>
      <c r="F24" s="49">
        <v>12.05</v>
      </c>
      <c r="G24" s="49">
        <v>12.78</v>
      </c>
      <c r="H24" s="49">
        <v>15.7</v>
      </c>
      <c r="I24" s="49">
        <v>15.98</v>
      </c>
      <c r="J24" s="49">
        <v>11.75</v>
      </c>
      <c r="K24" s="49">
        <v>11.86</v>
      </c>
      <c r="L24" s="49">
        <v>13.14</v>
      </c>
      <c r="M24" s="49">
        <v>15.28</v>
      </c>
      <c r="N24" s="49">
        <v>14.29</v>
      </c>
      <c r="O24" s="49">
        <v>12.26</v>
      </c>
      <c r="P24" s="49">
        <v>12.97</v>
      </c>
      <c r="Q24" s="49">
        <v>15.36</v>
      </c>
      <c r="R24" s="49">
        <v>12.41</v>
      </c>
      <c r="S24" s="49">
        <v>12.65</v>
      </c>
      <c r="T24" s="49">
        <v>15.28</v>
      </c>
      <c r="U24" s="49">
        <v>13.78</v>
      </c>
      <c r="V24" s="49">
        <v>13.46</v>
      </c>
      <c r="W24" s="49">
        <v>12.69</v>
      </c>
      <c r="X24" s="49">
        <v>12.69</v>
      </c>
      <c r="Y24" s="49">
        <v>15.36</v>
      </c>
      <c r="Z24" s="49">
        <v>10.94</v>
      </c>
      <c r="AA24" s="49">
        <v>13.27</v>
      </c>
      <c r="AB24" s="49">
        <v>11.34</v>
      </c>
      <c r="AC24" s="49">
        <v>12.52</v>
      </c>
      <c r="AD24" s="49">
        <v>15.51</v>
      </c>
      <c r="AE24" s="49">
        <v>13.57</v>
      </c>
      <c r="AF24" s="49">
        <v>13.48</v>
      </c>
      <c r="AG24" s="49">
        <v>12.31</v>
      </c>
    </row>
    <row r="25" spans="2:69" s="9" customFormat="1" x14ac:dyDescent="0.2">
      <c r="B25" s="42">
        <v>0.33333333333333331</v>
      </c>
      <c r="C25" s="49">
        <v>14.98</v>
      </c>
      <c r="D25" s="49">
        <v>9.57</v>
      </c>
      <c r="E25" s="49">
        <v>10.6</v>
      </c>
      <c r="F25" s="49">
        <v>11.11</v>
      </c>
      <c r="G25" s="49">
        <v>10.94</v>
      </c>
      <c r="H25" s="49">
        <v>12.41</v>
      </c>
      <c r="I25" s="49">
        <v>13.1</v>
      </c>
      <c r="J25" s="49">
        <v>12.14</v>
      </c>
      <c r="K25" s="49">
        <v>10.98</v>
      </c>
      <c r="L25" s="49">
        <v>11.45</v>
      </c>
      <c r="M25" s="49">
        <v>10.85</v>
      </c>
      <c r="N25" s="49">
        <v>11.41</v>
      </c>
      <c r="O25" s="49">
        <v>9.6300000000000008</v>
      </c>
      <c r="P25" s="49">
        <v>9.74</v>
      </c>
      <c r="Q25" s="49">
        <v>15.62</v>
      </c>
      <c r="R25" s="49">
        <v>20.25</v>
      </c>
      <c r="S25" s="49">
        <v>12.8</v>
      </c>
      <c r="T25" s="49">
        <v>11.81</v>
      </c>
      <c r="U25" s="49">
        <v>10.85</v>
      </c>
      <c r="V25" s="49">
        <v>12.33</v>
      </c>
      <c r="W25" s="49">
        <v>11.62</v>
      </c>
      <c r="X25" s="49">
        <v>11.11</v>
      </c>
      <c r="Y25" s="49">
        <v>11.86</v>
      </c>
      <c r="Z25" s="49">
        <v>9.44</v>
      </c>
      <c r="AA25" s="49">
        <v>10.3</v>
      </c>
      <c r="AB25" s="49">
        <v>9.2899999999999991</v>
      </c>
      <c r="AC25" s="49">
        <v>13.2</v>
      </c>
      <c r="AD25" s="49">
        <v>13.35</v>
      </c>
      <c r="AE25" s="49">
        <v>12.22</v>
      </c>
      <c r="AF25" s="49">
        <v>13.91</v>
      </c>
      <c r="AG25" s="49">
        <v>10.68</v>
      </c>
    </row>
    <row r="26" spans="2:69" s="9" customFormat="1" x14ac:dyDescent="0.2">
      <c r="B26" s="42">
        <v>0.375</v>
      </c>
      <c r="C26" s="49">
        <v>11.9</v>
      </c>
      <c r="D26" s="49">
        <v>9.93</v>
      </c>
      <c r="E26" s="49">
        <v>10.26</v>
      </c>
      <c r="F26" s="49">
        <v>11.13</v>
      </c>
      <c r="G26" s="49">
        <v>9.9600000000000009</v>
      </c>
      <c r="H26" s="49">
        <v>11.15</v>
      </c>
      <c r="I26" s="49">
        <v>13.12</v>
      </c>
      <c r="J26" s="49">
        <v>11.75</v>
      </c>
      <c r="K26" s="49">
        <v>9.98</v>
      </c>
      <c r="L26" s="49">
        <v>11.15</v>
      </c>
      <c r="M26" s="49">
        <v>11.24</v>
      </c>
      <c r="N26" s="49">
        <v>10.15</v>
      </c>
      <c r="O26" s="49">
        <v>9.5299999999999994</v>
      </c>
      <c r="P26" s="49">
        <v>10.55</v>
      </c>
      <c r="Q26" s="49">
        <v>11.52</v>
      </c>
      <c r="R26" s="49" t="s">
        <v>234</v>
      </c>
      <c r="S26" s="49">
        <v>11.88</v>
      </c>
      <c r="T26" s="49">
        <v>10.47</v>
      </c>
      <c r="U26" s="49">
        <v>11.37</v>
      </c>
      <c r="V26" s="49">
        <v>12.16</v>
      </c>
      <c r="W26" s="49">
        <v>11.9</v>
      </c>
      <c r="X26" s="49">
        <v>10.85</v>
      </c>
      <c r="Y26" s="49">
        <v>9.1</v>
      </c>
      <c r="Z26" s="49">
        <v>9.59</v>
      </c>
      <c r="AA26" s="49">
        <v>12.07</v>
      </c>
      <c r="AB26" s="49">
        <v>8.7799999999999994</v>
      </c>
      <c r="AC26" s="49">
        <v>11.92</v>
      </c>
      <c r="AD26" s="49">
        <v>13.74</v>
      </c>
      <c r="AE26" s="49">
        <v>12.16</v>
      </c>
      <c r="AF26" s="49">
        <v>11.15</v>
      </c>
      <c r="AG26" s="49">
        <v>8.69</v>
      </c>
    </row>
    <row r="27" spans="2:69" s="9" customFormat="1" x14ac:dyDescent="0.2">
      <c r="B27" s="42">
        <v>0.41666666666666669</v>
      </c>
      <c r="C27" s="49">
        <v>8.25</v>
      </c>
      <c r="D27" s="49">
        <v>8.91</v>
      </c>
      <c r="E27" s="49">
        <v>9.8699999999999992</v>
      </c>
      <c r="F27" s="49">
        <v>10.83</v>
      </c>
      <c r="G27" s="49">
        <v>9.9600000000000009</v>
      </c>
      <c r="H27" s="49">
        <v>11.13</v>
      </c>
      <c r="I27" s="49">
        <v>11.71</v>
      </c>
      <c r="J27" s="49">
        <v>10.19</v>
      </c>
      <c r="K27" s="49">
        <v>9.81</v>
      </c>
      <c r="L27" s="49">
        <v>8.61</v>
      </c>
      <c r="M27" s="49">
        <v>9.27</v>
      </c>
      <c r="N27" s="49">
        <v>10.98</v>
      </c>
      <c r="O27" s="49">
        <v>9.83</v>
      </c>
      <c r="P27" s="49">
        <v>9.06</v>
      </c>
      <c r="Q27" s="49">
        <v>9.5299999999999994</v>
      </c>
      <c r="R27" s="49" t="s">
        <v>234</v>
      </c>
      <c r="S27" s="49">
        <v>8.89</v>
      </c>
      <c r="T27" s="49">
        <v>10.47</v>
      </c>
      <c r="U27" s="49">
        <v>10.68</v>
      </c>
      <c r="V27" s="49">
        <v>11.02</v>
      </c>
      <c r="W27" s="49">
        <v>12.88</v>
      </c>
      <c r="X27" s="49">
        <v>10.73</v>
      </c>
      <c r="Y27" s="49">
        <v>7.93</v>
      </c>
      <c r="Z27" s="49">
        <v>10.23</v>
      </c>
      <c r="AA27" s="49">
        <v>10.75</v>
      </c>
      <c r="AB27" s="49">
        <v>8.5500000000000007</v>
      </c>
      <c r="AC27" s="49">
        <v>11.24</v>
      </c>
      <c r="AD27" s="49">
        <v>11.77</v>
      </c>
      <c r="AE27" s="49">
        <v>11.26</v>
      </c>
      <c r="AF27" s="49">
        <v>11.58</v>
      </c>
      <c r="AG27" s="49">
        <v>8.69</v>
      </c>
    </row>
    <row r="28" spans="2:69" s="9" customFormat="1" x14ac:dyDescent="0.2">
      <c r="B28" s="42">
        <v>0.45833333333333331</v>
      </c>
      <c r="C28" s="49">
        <v>8.5399999999999991</v>
      </c>
      <c r="D28" s="49">
        <v>8.23</v>
      </c>
      <c r="E28" s="49">
        <v>9.0399999999999991</v>
      </c>
      <c r="F28" s="49">
        <v>8.44</v>
      </c>
      <c r="G28" s="49">
        <v>8.52</v>
      </c>
      <c r="H28" s="49">
        <v>12.11</v>
      </c>
      <c r="I28" s="49">
        <v>11.13</v>
      </c>
      <c r="J28" s="49">
        <v>8.27</v>
      </c>
      <c r="K28" s="49">
        <v>9.61</v>
      </c>
      <c r="L28" s="49">
        <v>7.73</v>
      </c>
      <c r="M28" s="49">
        <v>7.71</v>
      </c>
      <c r="N28" s="49">
        <v>10.34</v>
      </c>
      <c r="O28" s="49">
        <v>10.89</v>
      </c>
      <c r="P28" s="49">
        <v>8.16</v>
      </c>
      <c r="Q28" s="49">
        <v>8.65</v>
      </c>
      <c r="R28" s="49" t="s">
        <v>234</v>
      </c>
      <c r="S28" s="49">
        <v>8.74</v>
      </c>
      <c r="T28" s="49">
        <v>9.9600000000000009</v>
      </c>
      <c r="U28" s="49">
        <v>9.1</v>
      </c>
      <c r="V28" s="49">
        <v>9.8699999999999992</v>
      </c>
      <c r="W28" s="49">
        <v>10.23</v>
      </c>
      <c r="X28" s="49">
        <v>9.89</v>
      </c>
      <c r="Y28" s="49">
        <v>8.01</v>
      </c>
      <c r="Z28" s="49">
        <v>9.5500000000000007</v>
      </c>
      <c r="AA28" s="49">
        <v>9.42</v>
      </c>
      <c r="AB28" s="49">
        <v>8.27</v>
      </c>
      <c r="AC28" s="49">
        <v>11.07</v>
      </c>
      <c r="AD28" s="49">
        <v>10.66</v>
      </c>
      <c r="AE28" s="49">
        <v>10.26</v>
      </c>
      <c r="AF28" s="49">
        <v>11.49</v>
      </c>
      <c r="AG28" s="49">
        <v>8.57</v>
      </c>
    </row>
    <row r="29" spans="2:69" s="9" customFormat="1" x14ac:dyDescent="0.2">
      <c r="B29" s="42">
        <v>0.5</v>
      </c>
      <c r="C29" s="49">
        <v>7.86</v>
      </c>
      <c r="D29" s="49">
        <v>7.8</v>
      </c>
      <c r="E29" s="49">
        <v>7.95</v>
      </c>
      <c r="F29" s="49">
        <v>7.71</v>
      </c>
      <c r="G29" s="49">
        <v>7.26</v>
      </c>
      <c r="H29" s="49">
        <v>9.83</v>
      </c>
      <c r="I29" s="49">
        <v>9.1199999999999992</v>
      </c>
      <c r="J29" s="49">
        <v>7.63</v>
      </c>
      <c r="K29" s="49">
        <v>8.8000000000000007</v>
      </c>
      <c r="L29" s="49">
        <v>7.78</v>
      </c>
      <c r="M29" s="49">
        <v>7.48</v>
      </c>
      <c r="N29" s="49">
        <v>8.67</v>
      </c>
      <c r="O29" s="49">
        <v>9.76</v>
      </c>
      <c r="P29" s="49">
        <v>8.01</v>
      </c>
      <c r="Q29" s="49">
        <v>8.2200000000000006</v>
      </c>
      <c r="R29" s="49" t="s">
        <v>234</v>
      </c>
      <c r="S29" s="49">
        <v>8.18</v>
      </c>
      <c r="T29" s="49">
        <v>8.76</v>
      </c>
      <c r="U29" s="49">
        <v>8.2200000000000006</v>
      </c>
      <c r="V29" s="49">
        <v>9.17</v>
      </c>
      <c r="W29" s="49">
        <v>8.91</v>
      </c>
      <c r="X29" s="49">
        <v>8.25</v>
      </c>
      <c r="Y29" s="49">
        <v>8.1</v>
      </c>
      <c r="Z29" s="49">
        <v>8.5399999999999991</v>
      </c>
      <c r="AA29" s="49">
        <v>8.14</v>
      </c>
      <c r="AB29" s="49">
        <v>7.71</v>
      </c>
      <c r="AC29" s="49">
        <v>10.42</v>
      </c>
      <c r="AD29" s="49">
        <v>11.86</v>
      </c>
      <c r="AE29" s="49">
        <v>9.01</v>
      </c>
      <c r="AF29" s="49">
        <v>10.34</v>
      </c>
      <c r="AG29" s="49">
        <v>8.4</v>
      </c>
    </row>
    <row r="30" spans="2:69" s="9" customFormat="1" x14ac:dyDescent="0.2">
      <c r="B30" s="42">
        <v>0.54166666666666663</v>
      </c>
      <c r="C30" s="49">
        <v>7.5</v>
      </c>
      <c r="D30" s="49">
        <v>7.78</v>
      </c>
      <c r="E30" s="49">
        <v>7.41</v>
      </c>
      <c r="F30" s="49">
        <v>7.88</v>
      </c>
      <c r="G30" s="49">
        <v>7.6</v>
      </c>
      <c r="H30" s="49">
        <v>9.17</v>
      </c>
      <c r="I30" s="49">
        <v>8.74</v>
      </c>
      <c r="J30" s="49">
        <v>7.26</v>
      </c>
      <c r="K30" s="49">
        <v>8.44</v>
      </c>
      <c r="L30" s="49">
        <v>7.8</v>
      </c>
      <c r="M30" s="49">
        <v>7.46</v>
      </c>
      <c r="N30" s="49">
        <v>8.0500000000000007</v>
      </c>
      <c r="O30" s="49">
        <v>8.44</v>
      </c>
      <c r="P30" s="49">
        <v>7.99</v>
      </c>
      <c r="Q30" s="49">
        <v>7.9</v>
      </c>
      <c r="R30" s="49" t="s">
        <v>234</v>
      </c>
      <c r="S30" s="49">
        <v>7.88</v>
      </c>
      <c r="T30" s="49">
        <v>7.69</v>
      </c>
      <c r="U30" s="49">
        <v>7.54</v>
      </c>
      <c r="V30" s="49">
        <v>8.23</v>
      </c>
      <c r="W30" s="49">
        <v>8.4</v>
      </c>
      <c r="X30" s="49">
        <v>7.8</v>
      </c>
      <c r="Y30" s="49">
        <v>7.61</v>
      </c>
      <c r="Z30" s="49">
        <v>7.61</v>
      </c>
      <c r="AA30" s="49">
        <v>7.8</v>
      </c>
      <c r="AB30" s="49">
        <v>7.48</v>
      </c>
      <c r="AC30" s="49">
        <v>9.8699999999999992</v>
      </c>
      <c r="AD30" s="49">
        <v>10.98</v>
      </c>
      <c r="AE30" s="49">
        <v>8.1</v>
      </c>
      <c r="AF30" s="49">
        <v>8.9700000000000006</v>
      </c>
      <c r="AG30" s="49">
        <v>8.61</v>
      </c>
    </row>
    <row r="31" spans="2:69" s="9" customFormat="1" x14ac:dyDescent="0.2">
      <c r="B31" s="42">
        <v>0.58333333333333337</v>
      </c>
      <c r="C31" s="49">
        <v>7.41</v>
      </c>
      <c r="D31" s="49">
        <v>7.56</v>
      </c>
      <c r="E31" s="49">
        <v>7.69</v>
      </c>
      <c r="F31" s="49">
        <v>7.99</v>
      </c>
      <c r="G31" s="49">
        <v>7.46</v>
      </c>
      <c r="H31" s="49">
        <v>8.48</v>
      </c>
      <c r="I31" s="49">
        <v>8.33</v>
      </c>
      <c r="J31" s="49">
        <v>7.16</v>
      </c>
      <c r="K31" s="49">
        <v>7.86</v>
      </c>
      <c r="L31" s="49">
        <v>7.84</v>
      </c>
      <c r="M31" s="49">
        <v>7.29</v>
      </c>
      <c r="N31" s="49">
        <v>7.6</v>
      </c>
      <c r="O31" s="49">
        <v>8.01</v>
      </c>
      <c r="P31" s="49">
        <v>7.69</v>
      </c>
      <c r="Q31" s="49">
        <v>7.97</v>
      </c>
      <c r="R31" s="49" t="s">
        <v>234</v>
      </c>
      <c r="S31" s="49">
        <v>7.56</v>
      </c>
      <c r="T31" s="49">
        <v>7.43</v>
      </c>
      <c r="U31" s="49">
        <v>7.44</v>
      </c>
      <c r="V31" s="49">
        <v>7.69</v>
      </c>
      <c r="W31" s="49">
        <v>8.08</v>
      </c>
      <c r="X31" s="49">
        <v>7.61</v>
      </c>
      <c r="Y31" s="49">
        <v>7.31</v>
      </c>
      <c r="Z31" s="49">
        <v>7.52</v>
      </c>
      <c r="AA31" s="49">
        <v>7.43</v>
      </c>
      <c r="AB31" s="49">
        <v>7.37</v>
      </c>
      <c r="AC31" s="49">
        <v>7.91</v>
      </c>
      <c r="AD31" s="49">
        <v>10.83</v>
      </c>
      <c r="AE31" s="49">
        <v>7.86</v>
      </c>
      <c r="AF31" s="49">
        <v>8.1199999999999992</v>
      </c>
      <c r="AG31" s="49">
        <v>7.6</v>
      </c>
    </row>
    <row r="32" spans="2:69" s="9" customFormat="1" x14ac:dyDescent="0.2">
      <c r="B32" s="42">
        <v>0.625</v>
      </c>
      <c r="C32" s="49">
        <v>7.61</v>
      </c>
      <c r="D32" s="49">
        <v>7.84</v>
      </c>
      <c r="E32" s="49">
        <v>7.37</v>
      </c>
      <c r="F32" s="49">
        <v>7.44</v>
      </c>
      <c r="G32" s="49">
        <v>7.22</v>
      </c>
      <c r="H32" s="49">
        <v>8.0500000000000007</v>
      </c>
      <c r="I32" s="49">
        <v>7.97</v>
      </c>
      <c r="J32" s="49">
        <v>7.03</v>
      </c>
      <c r="K32" s="49">
        <v>7.61</v>
      </c>
      <c r="L32" s="49">
        <v>7.75</v>
      </c>
      <c r="M32" s="49">
        <v>7.13</v>
      </c>
      <c r="N32" s="49">
        <v>7.54</v>
      </c>
      <c r="O32" s="49">
        <v>7.6</v>
      </c>
      <c r="P32" s="49">
        <v>7.75</v>
      </c>
      <c r="Q32" s="49">
        <v>7.65</v>
      </c>
      <c r="R32" s="49" t="s">
        <v>234</v>
      </c>
      <c r="S32" s="49">
        <v>7.71</v>
      </c>
      <c r="T32" s="49">
        <v>7.37</v>
      </c>
      <c r="U32" s="49">
        <v>7.43</v>
      </c>
      <c r="V32" s="49">
        <v>7.67</v>
      </c>
      <c r="W32" s="49">
        <v>7.84</v>
      </c>
      <c r="X32" s="49">
        <v>7.73</v>
      </c>
      <c r="Y32" s="49">
        <v>7.31</v>
      </c>
      <c r="Z32" s="49">
        <v>7.65</v>
      </c>
      <c r="AA32" s="49">
        <v>7.37</v>
      </c>
      <c r="AB32" s="49">
        <v>7.35</v>
      </c>
      <c r="AC32" s="49">
        <v>7.86</v>
      </c>
      <c r="AD32" s="49">
        <v>9.9499999999999993</v>
      </c>
      <c r="AE32" s="49">
        <v>7.97</v>
      </c>
      <c r="AF32" s="49">
        <v>7.78</v>
      </c>
      <c r="AG32" s="49">
        <v>7.46</v>
      </c>
    </row>
    <row r="33" spans="2:34" s="9" customFormat="1" x14ac:dyDescent="0.2">
      <c r="B33" s="42">
        <v>0.66666666666666663</v>
      </c>
      <c r="C33" s="49">
        <v>7.86</v>
      </c>
      <c r="D33" s="49">
        <v>7.58</v>
      </c>
      <c r="E33" s="49">
        <v>7.63</v>
      </c>
      <c r="F33" s="49">
        <v>7.33</v>
      </c>
      <c r="G33" s="49">
        <v>8.1999999999999993</v>
      </c>
      <c r="H33" s="49">
        <v>7.31</v>
      </c>
      <c r="I33" s="49">
        <v>7.82</v>
      </c>
      <c r="J33" s="49">
        <v>7.75</v>
      </c>
      <c r="K33" s="49">
        <v>8.27</v>
      </c>
      <c r="L33" s="49">
        <v>7.9</v>
      </c>
      <c r="M33" s="49">
        <v>7.37</v>
      </c>
      <c r="N33" s="49">
        <v>7.86</v>
      </c>
      <c r="O33" s="49">
        <v>7.41</v>
      </c>
      <c r="P33" s="49">
        <v>7.43</v>
      </c>
      <c r="Q33" s="49">
        <v>7.67</v>
      </c>
      <c r="R33" s="49" t="s">
        <v>234</v>
      </c>
      <c r="S33" s="49">
        <v>7.58</v>
      </c>
      <c r="T33" s="49">
        <v>7.41</v>
      </c>
      <c r="U33" s="49">
        <v>7.54</v>
      </c>
      <c r="V33" s="49">
        <v>7.73</v>
      </c>
      <c r="W33" s="49">
        <v>7.52</v>
      </c>
      <c r="X33" s="49">
        <v>7.56</v>
      </c>
      <c r="Y33" s="49">
        <v>7.76</v>
      </c>
      <c r="Z33" s="49">
        <v>7.35</v>
      </c>
      <c r="AA33" s="49">
        <v>7.31</v>
      </c>
      <c r="AB33" s="49">
        <v>7.48</v>
      </c>
      <c r="AC33" s="49">
        <v>7.91</v>
      </c>
      <c r="AD33" s="49">
        <v>8.91</v>
      </c>
      <c r="AE33" s="49">
        <v>7.75</v>
      </c>
      <c r="AF33" s="49">
        <v>7.56</v>
      </c>
      <c r="AG33" s="49">
        <v>7.13</v>
      </c>
    </row>
    <row r="34" spans="2:34" s="9" customFormat="1" x14ac:dyDescent="0.2">
      <c r="B34" s="42">
        <v>0.70833333333333337</v>
      </c>
      <c r="C34" s="49">
        <v>7.93</v>
      </c>
      <c r="D34" s="49">
        <v>8.0299999999999994</v>
      </c>
      <c r="E34" s="49">
        <v>8.57</v>
      </c>
      <c r="F34" s="49">
        <v>7.13</v>
      </c>
      <c r="G34" s="49">
        <v>8.76</v>
      </c>
      <c r="H34" s="49">
        <v>7.88</v>
      </c>
      <c r="I34" s="49">
        <v>8.5399999999999991</v>
      </c>
      <c r="J34" s="49">
        <v>8.2200000000000006</v>
      </c>
      <c r="K34" s="49">
        <v>8.1199999999999992</v>
      </c>
      <c r="L34" s="49">
        <v>9.06</v>
      </c>
      <c r="M34" s="49">
        <v>7.6</v>
      </c>
      <c r="N34" s="49">
        <v>8.59</v>
      </c>
      <c r="O34" s="49">
        <v>9.5299999999999994</v>
      </c>
      <c r="P34" s="49">
        <v>7.54</v>
      </c>
      <c r="Q34" s="49">
        <v>8.14</v>
      </c>
      <c r="R34" s="49" t="s">
        <v>234</v>
      </c>
      <c r="S34" s="49">
        <v>7.03</v>
      </c>
      <c r="T34" s="49">
        <v>7.5</v>
      </c>
      <c r="U34" s="49">
        <v>8.6999999999999993</v>
      </c>
      <c r="V34" s="49">
        <v>7.52</v>
      </c>
      <c r="W34" s="49">
        <v>8.5399999999999991</v>
      </c>
      <c r="X34" s="49">
        <v>8.18</v>
      </c>
      <c r="Y34" s="49">
        <v>7.73</v>
      </c>
      <c r="Z34" s="49">
        <v>8.14</v>
      </c>
      <c r="AA34" s="49">
        <v>7.28</v>
      </c>
      <c r="AB34" s="49">
        <v>7.95</v>
      </c>
      <c r="AC34" s="49">
        <v>8.44</v>
      </c>
      <c r="AD34" s="49">
        <v>8.6999999999999993</v>
      </c>
      <c r="AE34" s="49">
        <v>8.01</v>
      </c>
      <c r="AF34" s="49">
        <v>9.4</v>
      </c>
      <c r="AG34" s="49">
        <v>7.41</v>
      </c>
    </row>
    <row r="35" spans="2:34" s="9" customFormat="1" x14ac:dyDescent="0.2">
      <c r="B35" s="42">
        <v>0.75</v>
      </c>
      <c r="C35" s="49">
        <v>8.5</v>
      </c>
      <c r="D35" s="49">
        <v>7.78</v>
      </c>
      <c r="E35" s="49">
        <v>8.59</v>
      </c>
      <c r="F35" s="49">
        <v>7.61</v>
      </c>
      <c r="G35" s="49">
        <v>7.8</v>
      </c>
      <c r="H35" s="49">
        <v>11.32</v>
      </c>
      <c r="I35" s="49">
        <v>8.1999999999999993</v>
      </c>
      <c r="J35" s="49">
        <v>9.14</v>
      </c>
      <c r="K35" s="49">
        <v>10.72</v>
      </c>
      <c r="L35" s="49">
        <v>9.08</v>
      </c>
      <c r="M35" s="49">
        <v>8.1</v>
      </c>
      <c r="N35" s="49">
        <v>9.17</v>
      </c>
      <c r="O35" s="49">
        <v>9.4</v>
      </c>
      <c r="P35" s="49">
        <v>11.28</v>
      </c>
      <c r="Q35" s="49">
        <v>11.07</v>
      </c>
      <c r="R35" s="49">
        <v>11.51</v>
      </c>
      <c r="S35" s="49">
        <v>7.69</v>
      </c>
      <c r="T35" s="49">
        <v>9.17</v>
      </c>
      <c r="U35" s="49">
        <v>12.09</v>
      </c>
      <c r="V35" s="49">
        <v>8.2200000000000006</v>
      </c>
      <c r="W35" s="49">
        <v>16.09</v>
      </c>
      <c r="X35" s="49">
        <v>12.26</v>
      </c>
      <c r="Y35" s="49">
        <v>7.86</v>
      </c>
      <c r="Z35" s="49">
        <v>8.65</v>
      </c>
      <c r="AA35" s="49">
        <v>7.88</v>
      </c>
      <c r="AB35" s="49">
        <v>8.5</v>
      </c>
      <c r="AC35" s="49">
        <v>11.79</v>
      </c>
      <c r="AD35" s="49">
        <v>11.17</v>
      </c>
      <c r="AE35" s="49">
        <v>8.57</v>
      </c>
      <c r="AF35" s="49">
        <v>8.84</v>
      </c>
      <c r="AG35" s="49">
        <v>7.2</v>
      </c>
    </row>
    <row r="36" spans="2:34" s="9" customFormat="1" x14ac:dyDescent="0.2">
      <c r="B36" s="42">
        <v>0.79166666666666663</v>
      </c>
      <c r="C36" s="49">
        <v>10.9</v>
      </c>
      <c r="D36" s="49">
        <v>8.42</v>
      </c>
      <c r="E36" s="49">
        <v>8.99</v>
      </c>
      <c r="F36" s="49">
        <v>9.68</v>
      </c>
      <c r="G36" s="49">
        <v>12.75</v>
      </c>
      <c r="H36" s="49">
        <v>16.84</v>
      </c>
      <c r="I36" s="49">
        <v>23.26</v>
      </c>
      <c r="J36" s="49">
        <v>9.02</v>
      </c>
      <c r="K36" s="49">
        <v>9.19</v>
      </c>
      <c r="L36" s="49">
        <v>9.36</v>
      </c>
      <c r="M36" s="49">
        <v>9.42</v>
      </c>
      <c r="N36" s="49">
        <v>11.56</v>
      </c>
      <c r="O36" s="49">
        <v>11.15</v>
      </c>
      <c r="P36" s="49">
        <v>13.54</v>
      </c>
      <c r="Q36" s="49">
        <v>12.18</v>
      </c>
      <c r="R36" s="49">
        <v>9.91</v>
      </c>
      <c r="S36" s="49">
        <v>8.9700000000000006</v>
      </c>
      <c r="T36" s="49">
        <v>10.25</v>
      </c>
      <c r="U36" s="49">
        <v>18.54</v>
      </c>
      <c r="V36" s="49">
        <v>18.39</v>
      </c>
      <c r="W36" s="49">
        <v>10.6</v>
      </c>
      <c r="X36" s="49">
        <v>9.64</v>
      </c>
      <c r="Y36" s="49">
        <v>14.96</v>
      </c>
      <c r="Z36" s="49">
        <v>7.6</v>
      </c>
      <c r="AA36" s="49">
        <v>8.35</v>
      </c>
      <c r="AB36" s="49">
        <v>12.03</v>
      </c>
      <c r="AC36" s="49">
        <v>31</v>
      </c>
      <c r="AD36" s="49">
        <v>23.89</v>
      </c>
      <c r="AE36" s="49">
        <v>15.94</v>
      </c>
      <c r="AF36" s="49">
        <v>7.73</v>
      </c>
      <c r="AG36" s="49">
        <v>15.17</v>
      </c>
    </row>
    <row r="37" spans="2:34" s="9" customFormat="1" x14ac:dyDescent="0.2">
      <c r="B37" s="42">
        <v>0.83333333333333337</v>
      </c>
      <c r="C37" s="49">
        <v>21.39</v>
      </c>
      <c r="D37" s="49">
        <v>8.85</v>
      </c>
      <c r="E37" s="49">
        <v>9.4</v>
      </c>
      <c r="F37" s="49">
        <v>32.47</v>
      </c>
      <c r="G37" s="49">
        <v>23.37</v>
      </c>
      <c r="H37" s="49">
        <v>32.340000000000003</v>
      </c>
      <c r="I37" s="49">
        <v>25.83</v>
      </c>
      <c r="J37" s="49">
        <v>22.64</v>
      </c>
      <c r="K37" s="49">
        <v>9.89</v>
      </c>
      <c r="L37" s="49">
        <v>8.74</v>
      </c>
      <c r="M37" s="49">
        <v>22.05</v>
      </c>
      <c r="N37" s="49">
        <v>18.25</v>
      </c>
      <c r="O37" s="49">
        <v>12.93</v>
      </c>
      <c r="P37" s="49">
        <v>32.200000000000003</v>
      </c>
      <c r="Q37" s="49">
        <v>18.559999999999999</v>
      </c>
      <c r="R37" s="49">
        <v>16.920000000000002</v>
      </c>
      <c r="S37" s="49">
        <v>16.059999999999999</v>
      </c>
      <c r="T37" s="49">
        <v>11.13</v>
      </c>
      <c r="U37" s="49">
        <v>30.7</v>
      </c>
      <c r="V37" s="49">
        <v>23.46</v>
      </c>
      <c r="W37" s="49">
        <v>26.17</v>
      </c>
      <c r="X37" s="49">
        <v>27.28</v>
      </c>
      <c r="Y37" s="49">
        <v>22.13</v>
      </c>
      <c r="Z37" s="49">
        <v>22.75</v>
      </c>
      <c r="AA37" s="49">
        <v>10.53</v>
      </c>
      <c r="AB37" s="49">
        <v>24.25</v>
      </c>
      <c r="AC37" s="49">
        <v>21.09</v>
      </c>
      <c r="AD37" s="49">
        <v>27.2</v>
      </c>
      <c r="AE37" s="49">
        <v>21.51</v>
      </c>
      <c r="AF37" s="49">
        <v>7.91</v>
      </c>
      <c r="AG37" s="49">
        <v>18.78</v>
      </c>
    </row>
    <row r="38" spans="2:34" s="9" customFormat="1" x14ac:dyDescent="0.2">
      <c r="B38" s="42">
        <v>0.875</v>
      </c>
      <c r="C38" s="49">
        <v>21.88</v>
      </c>
      <c r="D38" s="49">
        <v>15.51</v>
      </c>
      <c r="E38" s="49">
        <v>15.7</v>
      </c>
      <c r="F38" s="49">
        <v>31.96</v>
      </c>
      <c r="G38" s="49">
        <v>26.09</v>
      </c>
      <c r="H38" s="49">
        <v>26.51</v>
      </c>
      <c r="I38" s="49">
        <v>27.49</v>
      </c>
      <c r="J38" s="49">
        <v>19.420000000000002</v>
      </c>
      <c r="K38" s="49">
        <v>23.07</v>
      </c>
      <c r="L38" s="49">
        <v>9.34</v>
      </c>
      <c r="M38" s="49">
        <v>31.85</v>
      </c>
      <c r="N38" s="49">
        <v>24.08</v>
      </c>
      <c r="O38" s="49">
        <v>8.7799999999999994</v>
      </c>
      <c r="P38" s="49">
        <v>30.4</v>
      </c>
      <c r="Q38" s="49">
        <v>24.7</v>
      </c>
      <c r="R38" s="49">
        <v>26.92</v>
      </c>
      <c r="S38" s="49">
        <v>12.43</v>
      </c>
      <c r="T38" s="49">
        <v>12.22</v>
      </c>
      <c r="U38" s="49">
        <v>23.48</v>
      </c>
      <c r="V38" s="49">
        <v>24.46</v>
      </c>
      <c r="W38" s="49">
        <v>23.44</v>
      </c>
      <c r="X38" s="49">
        <v>21.51</v>
      </c>
      <c r="Y38" s="49">
        <v>29.2</v>
      </c>
      <c r="Z38" s="49">
        <v>19.29</v>
      </c>
      <c r="AA38" s="49">
        <v>24.67</v>
      </c>
      <c r="AB38" s="49">
        <v>28.67</v>
      </c>
      <c r="AC38" s="49">
        <v>19.68</v>
      </c>
      <c r="AD38" s="49">
        <v>21.81</v>
      </c>
      <c r="AE38" s="49">
        <v>22.03</v>
      </c>
      <c r="AF38" s="49">
        <v>12.35</v>
      </c>
      <c r="AG38" s="49">
        <v>16.47</v>
      </c>
    </row>
    <row r="39" spans="2:34" s="9" customFormat="1" x14ac:dyDescent="0.2">
      <c r="B39" s="42">
        <v>0.91666666666666663</v>
      </c>
      <c r="C39" s="49">
        <v>26.88</v>
      </c>
      <c r="D39" s="49">
        <v>14.93</v>
      </c>
      <c r="E39" s="49">
        <v>23.86</v>
      </c>
      <c r="F39" s="49">
        <v>26.73</v>
      </c>
      <c r="G39" s="49">
        <v>27.05</v>
      </c>
      <c r="H39" s="49">
        <v>25</v>
      </c>
      <c r="I39" s="49">
        <v>23.8</v>
      </c>
      <c r="J39" s="49">
        <v>21.04</v>
      </c>
      <c r="K39" s="49">
        <v>19.82</v>
      </c>
      <c r="L39" s="49">
        <v>7.35</v>
      </c>
      <c r="M39" s="49">
        <v>37.369999999999997</v>
      </c>
      <c r="N39" s="49">
        <v>23.22</v>
      </c>
      <c r="O39" s="49">
        <v>14.85</v>
      </c>
      <c r="P39" s="49">
        <v>30</v>
      </c>
      <c r="Q39" s="49">
        <v>23.5</v>
      </c>
      <c r="R39" s="49">
        <v>25.49</v>
      </c>
      <c r="S39" s="49">
        <v>12.92</v>
      </c>
      <c r="T39" s="49">
        <v>12.92</v>
      </c>
      <c r="U39" s="49">
        <v>22.15</v>
      </c>
      <c r="V39" s="49">
        <v>22.79</v>
      </c>
      <c r="W39" s="49">
        <v>22.62</v>
      </c>
      <c r="X39" s="49">
        <v>17.649999999999999</v>
      </c>
      <c r="Y39" s="49">
        <v>29.67</v>
      </c>
      <c r="Z39" s="49">
        <v>19.89</v>
      </c>
      <c r="AA39" s="49">
        <v>22.28</v>
      </c>
      <c r="AB39" s="49">
        <v>26.06</v>
      </c>
      <c r="AC39" s="49">
        <v>18.03</v>
      </c>
      <c r="AD39" s="49">
        <v>23.33</v>
      </c>
      <c r="AE39" s="49">
        <v>23.35</v>
      </c>
      <c r="AF39" s="49">
        <v>24.31</v>
      </c>
      <c r="AG39" s="49">
        <v>18.5</v>
      </c>
    </row>
    <row r="40" spans="2:34" s="9" customFormat="1" x14ac:dyDescent="0.2">
      <c r="B40" s="42">
        <v>0.95833333333333337</v>
      </c>
      <c r="C40" s="49">
        <v>19.66</v>
      </c>
      <c r="D40" s="49">
        <v>13.03</v>
      </c>
      <c r="E40" s="49">
        <v>18.100000000000001</v>
      </c>
      <c r="F40" s="49">
        <v>23.97</v>
      </c>
      <c r="G40" s="49">
        <v>23.56</v>
      </c>
      <c r="H40" s="49">
        <v>22.09</v>
      </c>
      <c r="I40" s="49">
        <v>21.51</v>
      </c>
      <c r="J40" s="49">
        <v>19.649999999999999</v>
      </c>
      <c r="K40" s="49">
        <v>17.559999999999999</v>
      </c>
      <c r="L40" s="49">
        <v>7.76</v>
      </c>
      <c r="M40" s="49">
        <v>31.08</v>
      </c>
      <c r="N40" s="49">
        <v>30.81</v>
      </c>
      <c r="O40" s="49">
        <v>11.77</v>
      </c>
      <c r="P40" s="49">
        <v>34.630000000000003</v>
      </c>
      <c r="Q40" s="49">
        <v>28.99</v>
      </c>
      <c r="R40" s="49">
        <v>27.37</v>
      </c>
      <c r="S40" s="49">
        <v>20.36</v>
      </c>
      <c r="T40" s="49">
        <v>10.49</v>
      </c>
      <c r="U40" s="49">
        <v>20.32</v>
      </c>
      <c r="V40" s="49">
        <v>23.52</v>
      </c>
      <c r="W40" s="49">
        <v>23.18</v>
      </c>
      <c r="X40" s="49">
        <v>18.739999999999998</v>
      </c>
      <c r="Y40" s="49">
        <v>21.04</v>
      </c>
      <c r="Z40" s="49">
        <v>21.28</v>
      </c>
      <c r="AA40" s="49">
        <v>20.81</v>
      </c>
      <c r="AB40" s="49">
        <v>22.26</v>
      </c>
      <c r="AC40" s="49">
        <v>20.079999999999998</v>
      </c>
      <c r="AD40" s="49">
        <v>31.47</v>
      </c>
      <c r="AE40" s="49">
        <v>28.54</v>
      </c>
      <c r="AF40" s="49">
        <v>16.260000000000002</v>
      </c>
      <c r="AG40" s="49">
        <v>19.93</v>
      </c>
    </row>
    <row r="41" spans="2:34" s="10" customFormat="1" ht="27" customHeight="1" x14ac:dyDescent="0.2">
      <c r="B41" s="208" t="s">
        <v>276</v>
      </c>
      <c r="C41" s="234" t="s">
        <v>277</v>
      </c>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3"/>
    </row>
    <row r="42" spans="2:34" ht="12" customHeight="1" x14ac:dyDescent="0.2">
      <c r="B42" s="14" t="s">
        <v>243</v>
      </c>
    </row>
    <row r="43" spans="2:34" ht="12" customHeight="1" x14ac:dyDescent="0.2">
      <c r="B43" s="14"/>
    </row>
    <row r="44" spans="2:34" x14ac:dyDescent="0.2">
      <c r="B44" s="14"/>
    </row>
    <row r="45" spans="2:34" x14ac:dyDescent="0.2">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row>
  </sheetData>
  <mergeCells count="7">
    <mergeCell ref="C41:AG41"/>
    <mergeCell ref="B2:E4"/>
    <mergeCell ref="F2:AG4"/>
    <mergeCell ref="B6:C6"/>
    <mergeCell ref="F6:AG6"/>
    <mergeCell ref="B10:AG10"/>
    <mergeCell ref="V14:W14"/>
  </mergeCells>
  <conditionalFormatting sqref="C17:AG40">
    <cfRule type="containsText" dxfId="14" priority="1" operator="containsText" text="MA">
      <formula>NOT(ISERROR(SEARCH("MA",C17)))</formula>
    </cfRule>
    <cfRule type="containsText" dxfId="13" priority="4" operator="containsText" text="EE">
      <formula>NOT(ISERROR(SEARCH("EE",C17)))</formula>
    </cfRule>
    <cfRule type="containsText" dxfId="12" priority="6" operator="containsText" text="IE">
      <formula>NOT(ISERROR(SEARCH("IE",C17)))</formula>
    </cfRule>
    <cfRule type="containsText" dxfId="11" priority="7" operator="containsText" text="ID">
      <formula>NOT(ISERROR(SEARCH("ID",C17)))</formula>
    </cfRule>
  </conditionalFormatting>
  <conditionalFormatting sqref="AK21:AL21">
    <cfRule type="cellIs" dxfId="10" priority="5" operator="greaterThanOrEqual">
      <formula>365</formula>
    </cfRule>
  </conditionalFormatting>
  <conditionalFormatting sqref="AP21">
    <cfRule type="cellIs" dxfId="9" priority="3" operator="greaterThanOrEqual">
      <formula>365</formula>
    </cfRule>
  </conditionalFormatting>
  <conditionalFormatting sqref="D45:AG45">
    <cfRule type="cellIs" dxfId="8" priority="2"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AD788"/>
  <sheetViews>
    <sheetView showGridLines="0" zoomScale="85" zoomScaleNormal="85" zoomScaleSheetLayoutView="100" workbookViewId="0">
      <selection activeCell="D7" sqref="D7"/>
    </sheetView>
  </sheetViews>
  <sheetFormatPr baseColWidth="10" defaultColWidth="11.5703125" defaultRowHeight="12" x14ac:dyDescent="0.2"/>
  <cols>
    <col min="1" max="1" width="4.140625" style="15" bestFit="1" customWidth="1"/>
    <col min="2" max="2" width="2.140625" style="15" customWidth="1"/>
    <col min="3" max="3" width="26.42578125" style="16" bestFit="1" customWidth="1"/>
    <col min="4" max="4" width="14.28515625" style="17" customWidth="1"/>
    <col min="5" max="5" width="13.5703125" style="17" bestFit="1" customWidth="1"/>
    <col min="6" max="6" width="13.28515625" style="17" customWidth="1"/>
    <col min="7" max="7" width="12.7109375" style="17" customWidth="1"/>
    <col min="8" max="8" width="13.28515625" style="18" customWidth="1"/>
    <col min="9" max="10" width="12.140625" style="18" customWidth="1"/>
    <col min="11" max="11" width="3.140625" style="17" customWidth="1"/>
    <col min="12" max="16384" width="11.5703125" style="19"/>
  </cols>
  <sheetData>
    <row r="1" spans="1:11" ht="14.25" customHeight="1" x14ac:dyDescent="0.2"/>
    <row r="2" spans="1:11" ht="16.5" customHeight="1" x14ac:dyDescent="0.2">
      <c r="C2" s="247"/>
      <c r="D2" s="242" t="s">
        <v>280</v>
      </c>
      <c r="E2" s="243"/>
      <c r="F2" s="243"/>
      <c r="G2" s="243"/>
      <c r="H2" s="243"/>
      <c r="I2" s="243"/>
      <c r="J2" s="243"/>
      <c r="K2" s="20"/>
    </row>
    <row r="3" spans="1:11" ht="15" customHeight="1" x14ac:dyDescent="0.2">
      <c r="C3" s="248"/>
      <c r="D3" s="242"/>
      <c r="E3" s="243"/>
      <c r="F3" s="243"/>
      <c r="G3" s="243"/>
      <c r="H3" s="243"/>
      <c r="I3" s="243"/>
      <c r="J3" s="243"/>
      <c r="K3" s="20"/>
    </row>
    <row r="4" spans="1:11" ht="15" customHeight="1" x14ac:dyDescent="0.2">
      <c r="C4" s="249"/>
      <c r="D4" s="242"/>
      <c r="E4" s="243"/>
      <c r="F4" s="243"/>
      <c r="G4" s="243"/>
      <c r="H4" s="243"/>
      <c r="I4" s="243"/>
      <c r="J4" s="243"/>
      <c r="K4" s="20"/>
    </row>
    <row r="5" spans="1:11" ht="11.25" customHeight="1" x14ac:dyDescent="0.25">
      <c r="C5" s="21"/>
      <c r="D5" s="21"/>
      <c r="E5" s="21"/>
      <c r="F5" s="21"/>
      <c r="G5" s="21"/>
      <c r="H5" s="21"/>
      <c r="I5" s="21"/>
      <c r="J5" s="21"/>
      <c r="K5" s="22"/>
    </row>
    <row r="6" spans="1:11" s="26" customFormat="1" ht="41.25" customHeight="1" x14ac:dyDescent="0.2">
      <c r="A6" s="23"/>
      <c r="B6" s="23"/>
      <c r="C6" s="24" t="s">
        <v>35</v>
      </c>
      <c r="D6" s="244" t="s">
        <v>303</v>
      </c>
      <c r="E6" s="244"/>
      <c r="F6" s="244"/>
      <c r="G6" s="244"/>
      <c r="H6" s="244"/>
      <c r="I6" s="244"/>
      <c r="J6" s="244"/>
      <c r="K6" s="25"/>
    </row>
    <row r="7" spans="1:11" s="26" customFormat="1" ht="6.75" customHeight="1" x14ac:dyDescent="0.25">
      <c r="A7" s="23"/>
      <c r="B7" s="23"/>
      <c r="C7" s="21"/>
      <c r="D7" s="21"/>
      <c r="E7" s="21"/>
      <c r="F7" s="21"/>
      <c r="G7" s="21"/>
      <c r="H7" s="21"/>
      <c r="I7" s="21"/>
      <c r="J7" s="21"/>
      <c r="K7" s="22"/>
    </row>
    <row r="8" spans="1:11" s="26" customFormat="1" ht="27" customHeight="1" x14ac:dyDescent="0.2">
      <c r="A8" s="23"/>
      <c r="B8" s="23"/>
      <c r="C8" s="8" t="s">
        <v>38</v>
      </c>
      <c r="D8" s="12" t="str">
        <f>+'3.1_PM2,5'!F8</f>
        <v>CA-PISCO-01</v>
      </c>
      <c r="E8" s="4"/>
      <c r="F8" s="24" t="s">
        <v>45</v>
      </c>
      <c r="G8" s="46"/>
      <c r="H8" s="245" t="str">
        <f>+'3.1_PM2,5'!V8</f>
        <v>No aplica</v>
      </c>
      <c r="I8" s="245"/>
      <c r="J8" s="230"/>
      <c r="K8" s="27"/>
    </row>
    <row r="9" spans="1:11" s="26" customFormat="1" ht="8.25" customHeight="1" x14ac:dyDescent="0.25">
      <c r="A9" s="23"/>
      <c r="B9" s="23"/>
      <c r="C9" s="21"/>
      <c r="D9" s="21"/>
      <c r="E9" s="21"/>
      <c r="F9" s="21"/>
      <c r="G9" s="21"/>
      <c r="H9" s="21"/>
      <c r="I9" s="21"/>
      <c r="J9" s="21"/>
      <c r="K9" s="22"/>
    </row>
    <row r="10" spans="1:11" s="26" customFormat="1" ht="15.75" customHeight="1" x14ac:dyDescent="0.2">
      <c r="A10" s="23"/>
      <c r="B10" s="23"/>
      <c r="C10" s="246" t="s">
        <v>36</v>
      </c>
      <c r="D10" s="246"/>
      <c r="E10" s="246"/>
      <c r="F10" s="246"/>
      <c r="G10" s="246"/>
      <c r="H10" s="246"/>
      <c r="I10" s="246"/>
      <c r="J10" s="231"/>
      <c r="K10" s="34"/>
    </row>
    <row r="11" spans="1:11" s="26" customFormat="1" ht="8.25" customHeight="1" x14ac:dyDescent="0.25">
      <c r="A11" s="23"/>
      <c r="B11" s="23"/>
      <c r="C11" s="21"/>
      <c r="D11" s="21"/>
      <c r="E11" s="21"/>
      <c r="F11" s="21"/>
      <c r="G11" s="21"/>
      <c r="H11" s="21"/>
      <c r="I11" s="21"/>
      <c r="J11" s="21"/>
      <c r="K11" s="22"/>
    </row>
    <row r="12" spans="1:11" ht="15.75" customHeight="1" x14ac:dyDescent="0.2">
      <c r="C12" s="8" t="s">
        <v>3</v>
      </c>
      <c r="D12" s="4" t="s">
        <v>43</v>
      </c>
      <c r="E12" s="4"/>
      <c r="F12" s="4"/>
      <c r="G12" s="4"/>
      <c r="H12" s="4"/>
      <c r="I12" s="28"/>
      <c r="J12" s="28"/>
      <c r="K12" s="29"/>
    </row>
    <row r="13" spans="1:11" ht="6" customHeight="1" x14ac:dyDescent="0.25">
      <c r="C13" s="21"/>
      <c r="D13" s="21"/>
      <c r="E13" s="21"/>
      <c r="F13" s="21"/>
      <c r="G13" s="21"/>
      <c r="H13" s="21"/>
      <c r="I13" s="21"/>
      <c r="J13" s="21"/>
      <c r="K13" s="22"/>
    </row>
    <row r="14" spans="1:11" ht="15.75" customHeight="1" x14ac:dyDescent="0.2">
      <c r="C14" s="24" t="s">
        <v>281</v>
      </c>
      <c r="D14" s="4" t="s">
        <v>282</v>
      </c>
      <c r="E14" s="4"/>
      <c r="F14" s="24" t="s">
        <v>2</v>
      </c>
      <c r="G14" s="45">
        <v>21420023</v>
      </c>
      <c r="H14" s="24" t="s">
        <v>0</v>
      </c>
      <c r="I14" s="4" t="s">
        <v>292</v>
      </c>
      <c r="J14" s="4"/>
      <c r="K14" s="27"/>
    </row>
    <row r="15" spans="1:11" ht="15.75" customHeight="1" x14ac:dyDescent="0.2">
      <c r="C15" s="24" t="s">
        <v>281</v>
      </c>
      <c r="D15" s="4" t="s">
        <v>283</v>
      </c>
      <c r="E15" s="4"/>
      <c r="F15" s="24" t="s">
        <v>2</v>
      </c>
      <c r="G15" s="45" t="s">
        <v>284</v>
      </c>
      <c r="H15" s="24" t="s">
        <v>0</v>
      </c>
      <c r="I15" s="4" t="s">
        <v>293</v>
      </c>
      <c r="J15" s="4"/>
      <c r="K15" s="27"/>
    </row>
    <row r="16" spans="1:11" ht="15.75" customHeight="1" x14ac:dyDescent="0.2">
      <c r="C16" s="24" t="s">
        <v>281</v>
      </c>
      <c r="D16" s="4" t="s">
        <v>285</v>
      </c>
      <c r="E16" s="4"/>
      <c r="F16" s="24" t="s">
        <v>2</v>
      </c>
      <c r="G16" s="45" t="s">
        <v>286</v>
      </c>
      <c r="H16" s="24" t="s">
        <v>0</v>
      </c>
      <c r="I16" s="4" t="s">
        <v>44</v>
      </c>
      <c r="J16" s="4"/>
      <c r="K16" s="27"/>
    </row>
    <row r="17" spans="1:11" ht="15.75" customHeight="1" x14ac:dyDescent="0.2">
      <c r="C17" s="24" t="s">
        <v>281</v>
      </c>
      <c r="D17" s="4" t="s">
        <v>287</v>
      </c>
      <c r="E17" s="4"/>
      <c r="F17" s="24" t="s">
        <v>2</v>
      </c>
      <c r="G17" s="45" t="s">
        <v>288</v>
      </c>
      <c r="H17" s="24" t="s">
        <v>0</v>
      </c>
      <c r="I17" s="4" t="s">
        <v>294</v>
      </c>
      <c r="J17" s="4"/>
      <c r="K17" s="27"/>
    </row>
    <row r="18" spans="1:11" ht="15.75" customHeight="1" x14ac:dyDescent="0.2">
      <c r="C18" s="24" t="s">
        <v>281</v>
      </c>
      <c r="D18" s="4" t="s">
        <v>289</v>
      </c>
      <c r="E18" s="4"/>
      <c r="F18" s="24" t="s">
        <v>2</v>
      </c>
      <c r="G18" s="45" t="s">
        <v>290</v>
      </c>
      <c r="H18" s="24" t="s">
        <v>0</v>
      </c>
      <c r="I18" s="4" t="s">
        <v>295</v>
      </c>
      <c r="J18" s="4"/>
      <c r="K18" s="27"/>
    </row>
    <row r="19" spans="1:11" ht="15.75" customHeight="1" x14ac:dyDescent="0.2">
      <c r="C19" s="24" t="s">
        <v>281</v>
      </c>
      <c r="D19" s="4" t="s">
        <v>291</v>
      </c>
      <c r="E19" s="4"/>
      <c r="F19" s="24" t="s">
        <v>2</v>
      </c>
      <c r="G19" s="45">
        <v>214775</v>
      </c>
      <c r="H19" s="24" t="s">
        <v>0</v>
      </c>
      <c r="I19" s="4" t="s">
        <v>296</v>
      </c>
      <c r="J19" s="4"/>
      <c r="K19" s="27"/>
    </row>
    <row r="20" spans="1:11" ht="11.25" customHeight="1" x14ac:dyDescent="0.25">
      <c r="C20" s="21"/>
      <c r="D20" s="21"/>
      <c r="E20" s="21"/>
      <c r="F20" s="21"/>
      <c r="G20" s="21"/>
      <c r="H20" s="21"/>
      <c r="I20" s="21"/>
      <c r="J20" s="21"/>
      <c r="K20" s="22"/>
    </row>
    <row r="21" spans="1:11" ht="37.5" customHeight="1" x14ac:dyDescent="0.2">
      <c r="C21" s="47" t="s">
        <v>39</v>
      </c>
      <c r="D21" s="47" t="s">
        <v>297</v>
      </c>
      <c r="E21" s="47" t="s">
        <v>40</v>
      </c>
      <c r="F21" s="47" t="s">
        <v>34</v>
      </c>
      <c r="G21" s="47" t="s">
        <v>31</v>
      </c>
      <c r="H21" s="47" t="s">
        <v>32</v>
      </c>
      <c r="I21" s="47" t="s">
        <v>41</v>
      </c>
      <c r="J21" s="47" t="s">
        <v>302</v>
      </c>
      <c r="K21" s="30"/>
    </row>
    <row r="22" spans="1:11" x14ac:dyDescent="0.2">
      <c r="A22" s="241">
        <v>1</v>
      </c>
      <c r="C22" s="31">
        <v>44805</v>
      </c>
      <c r="D22" s="32" t="s">
        <v>234</v>
      </c>
      <c r="E22" s="32" t="s">
        <v>234</v>
      </c>
      <c r="F22" s="32" t="s">
        <v>234</v>
      </c>
      <c r="G22" s="32" t="s">
        <v>234</v>
      </c>
      <c r="H22" s="32" t="s">
        <v>234</v>
      </c>
      <c r="I22" s="32" t="s">
        <v>234</v>
      </c>
      <c r="J22" s="32" t="s">
        <v>234</v>
      </c>
    </row>
    <row r="23" spans="1:11" x14ac:dyDescent="0.2">
      <c r="A23" s="241"/>
      <c r="C23" s="31">
        <v>44805.041666666672</v>
      </c>
      <c r="D23" s="32" t="s">
        <v>234</v>
      </c>
      <c r="E23" s="32" t="s">
        <v>234</v>
      </c>
      <c r="F23" s="32" t="s">
        <v>234</v>
      </c>
      <c r="G23" s="32" t="s">
        <v>234</v>
      </c>
      <c r="H23" s="32" t="s">
        <v>234</v>
      </c>
      <c r="I23" s="32" t="s">
        <v>234</v>
      </c>
      <c r="J23" s="32" t="s">
        <v>234</v>
      </c>
    </row>
    <row r="24" spans="1:11" x14ac:dyDescent="0.2">
      <c r="A24" s="241"/>
      <c r="C24" s="31">
        <v>44805.083333333328</v>
      </c>
      <c r="D24" s="32" t="s">
        <v>234</v>
      </c>
      <c r="E24" s="32" t="s">
        <v>234</v>
      </c>
      <c r="F24" s="32" t="s">
        <v>234</v>
      </c>
      <c r="G24" s="32" t="s">
        <v>234</v>
      </c>
      <c r="H24" s="32" t="s">
        <v>234</v>
      </c>
      <c r="I24" s="32" t="s">
        <v>234</v>
      </c>
      <c r="J24" s="32" t="s">
        <v>234</v>
      </c>
    </row>
    <row r="25" spans="1:11" x14ac:dyDescent="0.2">
      <c r="A25" s="241"/>
      <c r="C25" s="31">
        <v>44805.125</v>
      </c>
      <c r="D25" s="32" t="s">
        <v>234</v>
      </c>
      <c r="E25" s="32" t="s">
        <v>234</v>
      </c>
      <c r="F25" s="32" t="s">
        <v>234</v>
      </c>
      <c r="G25" s="32" t="s">
        <v>234</v>
      </c>
      <c r="H25" s="32" t="s">
        <v>234</v>
      </c>
      <c r="I25" s="32" t="s">
        <v>234</v>
      </c>
      <c r="J25" s="32" t="s">
        <v>234</v>
      </c>
    </row>
    <row r="26" spans="1:11" x14ac:dyDescent="0.2">
      <c r="A26" s="241"/>
      <c r="C26" s="31">
        <v>44805.166666666672</v>
      </c>
      <c r="D26" s="32" t="s">
        <v>234</v>
      </c>
      <c r="E26" s="32" t="s">
        <v>234</v>
      </c>
      <c r="F26" s="32" t="s">
        <v>234</v>
      </c>
      <c r="G26" s="32" t="s">
        <v>234</v>
      </c>
      <c r="H26" s="32" t="s">
        <v>234</v>
      </c>
      <c r="I26" s="32" t="s">
        <v>234</v>
      </c>
      <c r="J26" s="32" t="s">
        <v>234</v>
      </c>
    </row>
    <row r="27" spans="1:11" x14ac:dyDescent="0.2">
      <c r="A27" s="241"/>
      <c r="C27" s="31">
        <v>44805.208333333328</v>
      </c>
      <c r="D27" s="32" t="s">
        <v>234</v>
      </c>
      <c r="E27" s="32" t="s">
        <v>234</v>
      </c>
      <c r="F27" s="32" t="s">
        <v>234</v>
      </c>
      <c r="G27" s="32" t="s">
        <v>234</v>
      </c>
      <c r="H27" s="32" t="s">
        <v>234</v>
      </c>
      <c r="I27" s="32" t="s">
        <v>234</v>
      </c>
      <c r="J27" s="32" t="s">
        <v>234</v>
      </c>
    </row>
    <row r="28" spans="1:11" x14ac:dyDescent="0.2">
      <c r="A28" s="241"/>
      <c r="C28" s="31">
        <v>44805.25</v>
      </c>
      <c r="D28" s="32" t="s">
        <v>234</v>
      </c>
      <c r="E28" s="32" t="s">
        <v>234</v>
      </c>
      <c r="F28" s="32" t="s">
        <v>234</v>
      </c>
      <c r="G28" s="32" t="s">
        <v>234</v>
      </c>
      <c r="H28" s="32" t="s">
        <v>234</v>
      </c>
      <c r="I28" s="32" t="s">
        <v>234</v>
      </c>
      <c r="J28" s="32" t="s">
        <v>234</v>
      </c>
    </row>
    <row r="29" spans="1:11" x14ac:dyDescent="0.2">
      <c r="A29" s="241"/>
      <c r="C29" s="31">
        <v>44805.291666666672</v>
      </c>
      <c r="D29" s="32" t="s">
        <v>234</v>
      </c>
      <c r="E29" s="32" t="s">
        <v>234</v>
      </c>
      <c r="F29" s="32" t="s">
        <v>234</v>
      </c>
      <c r="G29" s="32" t="s">
        <v>234</v>
      </c>
      <c r="H29" s="32" t="s">
        <v>234</v>
      </c>
      <c r="I29" s="32" t="s">
        <v>234</v>
      </c>
      <c r="J29" s="32" t="s">
        <v>234</v>
      </c>
    </row>
    <row r="30" spans="1:11" x14ac:dyDescent="0.2">
      <c r="A30" s="241"/>
      <c r="C30" s="31">
        <v>44805.333333333328</v>
      </c>
      <c r="D30" s="32" t="s">
        <v>234</v>
      </c>
      <c r="E30" s="32" t="s">
        <v>234</v>
      </c>
      <c r="F30" s="32" t="s">
        <v>234</v>
      </c>
      <c r="G30" s="32" t="s">
        <v>234</v>
      </c>
      <c r="H30" s="32" t="s">
        <v>234</v>
      </c>
      <c r="I30" s="32" t="s">
        <v>234</v>
      </c>
      <c r="J30" s="32" t="s">
        <v>234</v>
      </c>
    </row>
    <row r="31" spans="1:11" x14ac:dyDescent="0.2">
      <c r="A31" s="241"/>
      <c r="C31" s="31">
        <v>44805.375</v>
      </c>
      <c r="D31" s="32" t="s">
        <v>234</v>
      </c>
      <c r="E31" s="32" t="s">
        <v>234</v>
      </c>
      <c r="F31" s="32" t="s">
        <v>234</v>
      </c>
      <c r="G31" s="32" t="s">
        <v>234</v>
      </c>
      <c r="H31" s="32" t="s">
        <v>234</v>
      </c>
      <c r="I31" s="32" t="s">
        <v>234</v>
      </c>
      <c r="J31" s="32" t="s">
        <v>234</v>
      </c>
    </row>
    <row r="32" spans="1:11" x14ac:dyDescent="0.2">
      <c r="A32" s="241"/>
      <c r="C32" s="31">
        <v>44805.416666666672</v>
      </c>
      <c r="D32" s="32" t="s">
        <v>234</v>
      </c>
      <c r="E32" s="32" t="s">
        <v>234</v>
      </c>
      <c r="F32" s="32" t="s">
        <v>234</v>
      </c>
      <c r="G32" s="32" t="s">
        <v>234</v>
      </c>
      <c r="H32" s="32" t="s">
        <v>234</v>
      </c>
      <c r="I32" s="32" t="s">
        <v>234</v>
      </c>
      <c r="J32" s="32" t="s">
        <v>234</v>
      </c>
    </row>
    <row r="33" spans="1:30" x14ac:dyDescent="0.2">
      <c r="A33" s="241"/>
      <c r="C33" s="31">
        <v>44805.458333333328</v>
      </c>
      <c r="D33" s="32" t="s">
        <v>234</v>
      </c>
      <c r="E33" s="32" t="s">
        <v>234</v>
      </c>
      <c r="F33" s="32" t="s">
        <v>234</v>
      </c>
      <c r="G33" s="32" t="s">
        <v>234</v>
      </c>
      <c r="H33" s="32" t="s">
        <v>234</v>
      </c>
      <c r="I33" s="32" t="s">
        <v>234</v>
      </c>
      <c r="J33" s="32" t="s">
        <v>234</v>
      </c>
    </row>
    <row r="34" spans="1:30" x14ac:dyDescent="0.2">
      <c r="A34" s="241"/>
      <c r="C34" s="31">
        <v>44805.5</v>
      </c>
      <c r="D34" s="32" t="s">
        <v>234</v>
      </c>
      <c r="E34" s="32" t="s">
        <v>234</v>
      </c>
      <c r="F34" s="32" t="s">
        <v>234</v>
      </c>
      <c r="G34" s="32" t="s">
        <v>234</v>
      </c>
      <c r="H34" s="32" t="s">
        <v>234</v>
      </c>
      <c r="I34" s="32" t="s">
        <v>234</v>
      </c>
      <c r="J34" s="32" t="s">
        <v>234</v>
      </c>
    </row>
    <row r="35" spans="1:30" x14ac:dyDescent="0.2">
      <c r="A35" s="241"/>
      <c r="C35" s="31">
        <v>44805.541666666672</v>
      </c>
      <c r="D35" s="32" t="s">
        <v>234</v>
      </c>
      <c r="E35" s="32" t="s">
        <v>234</v>
      </c>
      <c r="F35" s="32" t="s">
        <v>234</v>
      </c>
      <c r="G35" s="32" t="s">
        <v>234</v>
      </c>
      <c r="H35" s="32" t="s">
        <v>234</v>
      </c>
      <c r="I35" s="32" t="s">
        <v>234</v>
      </c>
      <c r="J35" s="32" t="s">
        <v>234</v>
      </c>
    </row>
    <row r="36" spans="1:30" ht="15" x14ac:dyDescent="0.25">
      <c r="A36" s="241"/>
      <c r="C36" s="31">
        <v>44805.583333333328</v>
      </c>
      <c r="D36" s="32" t="s">
        <v>234</v>
      </c>
      <c r="E36" s="32" t="s">
        <v>234</v>
      </c>
      <c r="F36" s="32" t="s">
        <v>234</v>
      </c>
      <c r="G36" s="32" t="s">
        <v>234</v>
      </c>
      <c r="H36" s="32" t="s">
        <v>234</v>
      </c>
      <c r="I36" s="32" t="s">
        <v>234</v>
      </c>
      <c r="J36" s="32" t="s">
        <v>234</v>
      </c>
      <c r="L36" s="11"/>
      <c r="M36" s="11"/>
      <c r="N36" s="11"/>
      <c r="O36" s="11"/>
      <c r="P36" s="11"/>
      <c r="Q36" s="11"/>
      <c r="R36" s="11"/>
      <c r="S36" s="11"/>
      <c r="T36" s="11"/>
      <c r="U36" s="11"/>
      <c r="V36" s="11"/>
      <c r="W36" s="11"/>
      <c r="X36" s="11"/>
      <c r="Y36" s="11"/>
      <c r="Z36" s="11"/>
      <c r="AA36" s="11"/>
      <c r="AB36" s="11"/>
      <c r="AC36" s="11"/>
      <c r="AD36" s="11"/>
    </row>
    <row r="37" spans="1:30" ht="12.75" x14ac:dyDescent="0.2">
      <c r="A37" s="241"/>
      <c r="C37" s="31">
        <v>44805.625</v>
      </c>
      <c r="D37" s="32" t="s">
        <v>234</v>
      </c>
      <c r="E37" s="32" t="s">
        <v>234</v>
      </c>
      <c r="F37" s="32" t="s">
        <v>234</v>
      </c>
      <c r="G37" s="32" t="s">
        <v>234</v>
      </c>
      <c r="H37" s="32" t="s">
        <v>234</v>
      </c>
      <c r="I37" s="32" t="s">
        <v>234</v>
      </c>
      <c r="J37" s="32" t="s">
        <v>234</v>
      </c>
      <c r="L37" s="5"/>
      <c r="M37" s="5"/>
      <c r="N37" s="5"/>
      <c r="O37" s="5"/>
      <c r="P37" s="5"/>
      <c r="Q37" s="5"/>
      <c r="R37" s="5"/>
      <c r="S37" s="5"/>
      <c r="T37" s="5"/>
      <c r="U37" s="5"/>
      <c r="V37" s="5"/>
      <c r="W37" s="5"/>
      <c r="X37" s="5"/>
      <c r="Y37" s="5"/>
      <c r="Z37" s="5"/>
      <c r="AA37" s="5"/>
      <c r="AB37" s="5"/>
      <c r="AC37" s="5"/>
      <c r="AD37" s="5"/>
    </row>
    <row r="38" spans="1:30" ht="12.75" x14ac:dyDescent="0.2">
      <c r="A38" s="241"/>
      <c r="C38" s="31">
        <v>44805.666666666672</v>
      </c>
      <c r="D38" s="32" t="s">
        <v>234</v>
      </c>
      <c r="E38" s="32" t="s">
        <v>234</v>
      </c>
      <c r="F38" s="32" t="s">
        <v>234</v>
      </c>
      <c r="G38" s="32" t="s">
        <v>234</v>
      </c>
      <c r="H38" s="32" t="s">
        <v>234</v>
      </c>
      <c r="I38" s="32" t="s">
        <v>234</v>
      </c>
      <c r="J38" s="32" t="s">
        <v>234</v>
      </c>
      <c r="L38" s="5"/>
      <c r="M38" s="5"/>
      <c r="N38" s="5"/>
      <c r="O38" s="5"/>
      <c r="P38" s="5"/>
      <c r="Q38" s="5"/>
      <c r="R38" s="5"/>
      <c r="S38" s="5"/>
      <c r="T38" s="5"/>
      <c r="U38" s="5"/>
      <c r="V38" s="5"/>
      <c r="W38" s="5"/>
      <c r="X38" s="5"/>
      <c r="Y38" s="5"/>
      <c r="Z38" s="5"/>
      <c r="AA38" s="5"/>
      <c r="AB38" s="5"/>
      <c r="AC38" s="5"/>
      <c r="AD38" s="5"/>
    </row>
    <row r="39" spans="1:30" ht="12.75" x14ac:dyDescent="0.2">
      <c r="A39" s="241"/>
      <c r="C39" s="31">
        <v>44805.708333333328</v>
      </c>
      <c r="D39" s="32" t="s">
        <v>234</v>
      </c>
      <c r="E39" s="32" t="s">
        <v>234</v>
      </c>
      <c r="F39" s="32" t="s">
        <v>234</v>
      </c>
      <c r="G39" s="32" t="s">
        <v>234</v>
      </c>
      <c r="H39" s="32" t="s">
        <v>234</v>
      </c>
      <c r="I39" s="32" t="s">
        <v>234</v>
      </c>
      <c r="J39" s="32" t="s">
        <v>234</v>
      </c>
      <c r="Q39" s="5"/>
      <c r="R39" s="5"/>
      <c r="S39" s="5"/>
      <c r="T39" s="5"/>
      <c r="U39" s="5"/>
      <c r="V39" s="5"/>
      <c r="W39" s="5"/>
      <c r="X39" s="5"/>
      <c r="Y39" s="5"/>
      <c r="Z39" s="5"/>
      <c r="AA39" s="5"/>
      <c r="AB39" s="5"/>
      <c r="AC39" s="5"/>
      <c r="AD39" s="5"/>
    </row>
    <row r="40" spans="1:30" ht="12.75" x14ac:dyDescent="0.2">
      <c r="A40" s="241"/>
      <c r="C40" s="31">
        <v>44805.75</v>
      </c>
      <c r="D40" s="32">
        <v>1000</v>
      </c>
      <c r="E40" s="32">
        <v>0</v>
      </c>
      <c r="F40" s="32">
        <v>18.600000000000001</v>
      </c>
      <c r="G40" s="32">
        <v>62.2</v>
      </c>
      <c r="H40" s="32">
        <v>2.2000000000000002</v>
      </c>
      <c r="I40" s="32">
        <v>332.3</v>
      </c>
      <c r="J40" s="32">
        <v>0.1</v>
      </c>
      <c r="Q40" s="5"/>
      <c r="R40" s="5"/>
      <c r="S40" s="5"/>
      <c r="T40" s="5"/>
      <c r="U40" s="5"/>
      <c r="V40" s="5"/>
      <c r="W40" s="5"/>
      <c r="X40" s="5"/>
      <c r="Y40" s="5"/>
      <c r="Z40" s="5"/>
      <c r="AA40" s="5"/>
      <c r="AB40" s="5"/>
      <c r="AC40" s="5"/>
      <c r="AD40" s="5"/>
    </row>
    <row r="41" spans="1:30" ht="12.75" x14ac:dyDescent="0.2">
      <c r="A41" s="241"/>
      <c r="C41" s="31">
        <v>44805.791666666672</v>
      </c>
      <c r="D41" s="32">
        <v>1000.9</v>
      </c>
      <c r="E41" s="32">
        <v>0</v>
      </c>
      <c r="F41" s="32">
        <v>16.399999999999999</v>
      </c>
      <c r="G41" s="32">
        <v>74.400000000000006</v>
      </c>
      <c r="H41" s="32">
        <v>2</v>
      </c>
      <c r="I41" s="32">
        <v>329.5</v>
      </c>
      <c r="J41" s="32">
        <v>0</v>
      </c>
      <c r="Q41" s="5"/>
      <c r="R41" s="5"/>
      <c r="S41" s="5"/>
      <c r="T41" s="5"/>
      <c r="U41" s="5"/>
      <c r="V41" s="5"/>
      <c r="W41" s="5"/>
      <c r="X41" s="5"/>
      <c r="Y41" s="5"/>
      <c r="Z41" s="5"/>
      <c r="AA41" s="5"/>
      <c r="AB41" s="5"/>
      <c r="AC41" s="5"/>
      <c r="AD41" s="5"/>
    </row>
    <row r="42" spans="1:30" ht="12.75" x14ac:dyDescent="0.2">
      <c r="A42" s="241"/>
      <c r="C42" s="31">
        <v>44805.833333333328</v>
      </c>
      <c r="D42" s="32">
        <v>1001</v>
      </c>
      <c r="E42" s="32">
        <v>0</v>
      </c>
      <c r="F42" s="32">
        <v>15.4</v>
      </c>
      <c r="G42" s="32">
        <v>80</v>
      </c>
      <c r="H42" s="32">
        <v>2.4</v>
      </c>
      <c r="I42" s="32">
        <v>18.7</v>
      </c>
      <c r="J42" s="32">
        <v>0</v>
      </c>
      <c r="Q42" s="5"/>
      <c r="R42" s="5"/>
      <c r="S42" s="5"/>
      <c r="T42" s="5"/>
      <c r="U42" s="5"/>
      <c r="V42" s="5"/>
      <c r="W42" s="5"/>
      <c r="X42" s="5"/>
      <c r="Y42" s="5"/>
      <c r="Z42" s="5"/>
      <c r="AA42" s="5"/>
      <c r="AB42" s="5"/>
      <c r="AC42" s="5"/>
      <c r="AD42" s="5"/>
    </row>
    <row r="43" spans="1:30" ht="12.75" x14ac:dyDescent="0.2">
      <c r="A43" s="241"/>
      <c r="C43" s="31">
        <v>44805.875</v>
      </c>
      <c r="D43" s="32">
        <v>1001</v>
      </c>
      <c r="E43" s="32">
        <v>0</v>
      </c>
      <c r="F43" s="32">
        <v>14.9</v>
      </c>
      <c r="G43" s="32">
        <v>80.8</v>
      </c>
      <c r="H43" s="32">
        <v>2.1</v>
      </c>
      <c r="I43" s="32">
        <v>30.7</v>
      </c>
      <c r="J43" s="32">
        <v>0</v>
      </c>
      <c r="Q43" s="5"/>
      <c r="R43" s="5"/>
      <c r="S43" s="5"/>
      <c r="T43" s="5"/>
      <c r="U43" s="5"/>
      <c r="V43" s="5"/>
      <c r="W43" s="5"/>
      <c r="X43" s="5"/>
      <c r="Y43" s="5"/>
      <c r="Z43" s="5"/>
      <c r="AA43" s="5"/>
      <c r="AB43" s="5"/>
      <c r="AC43" s="5"/>
      <c r="AD43" s="5"/>
    </row>
    <row r="44" spans="1:30" ht="12.75" x14ac:dyDescent="0.2">
      <c r="A44" s="241"/>
      <c r="C44" s="31">
        <v>44805.916666666672</v>
      </c>
      <c r="D44" s="32">
        <v>1001</v>
      </c>
      <c r="E44" s="32">
        <v>0</v>
      </c>
      <c r="F44" s="32">
        <v>14.4</v>
      </c>
      <c r="G44" s="32">
        <v>83.3</v>
      </c>
      <c r="H44" s="32">
        <v>1.7</v>
      </c>
      <c r="I44" s="32">
        <v>46.4</v>
      </c>
      <c r="J44" s="32">
        <v>0</v>
      </c>
      <c r="Q44" s="5"/>
      <c r="R44" s="5"/>
      <c r="S44" s="5"/>
      <c r="T44" s="5"/>
      <c r="U44" s="5"/>
      <c r="V44" s="5"/>
      <c r="W44" s="5"/>
      <c r="X44" s="5"/>
      <c r="Y44" s="5"/>
      <c r="Z44" s="5"/>
      <c r="AA44" s="5"/>
      <c r="AB44" s="5"/>
      <c r="AC44" s="5"/>
      <c r="AD44" s="5"/>
    </row>
    <row r="45" spans="1:30" ht="12.75" x14ac:dyDescent="0.2">
      <c r="A45" s="241"/>
      <c r="C45" s="31">
        <v>44805.958333333328</v>
      </c>
      <c r="D45" s="32">
        <v>1001</v>
      </c>
      <c r="E45" s="32">
        <v>0</v>
      </c>
      <c r="F45" s="32">
        <v>14.1</v>
      </c>
      <c r="G45" s="32">
        <v>85</v>
      </c>
      <c r="H45" s="32">
        <v>1.4</v>
      </c>
      <c r="I45" s="32">
        <v>46.8</v>
      </c>
      <c r="J45" s="32">
        <v>0</v>
      </c>
      <c r="Q45" s="5"/>
      <c r="R45" s="5"/>
      <c r="S45" s="5"/>
      <c r="T45" s="5"/>
      <c r="U45" s="5"/>
      <c r="V45" s="5"/>
      <c r="W45" s="5"/>
      <c r="X45" s="5"/>
      <c r="Y45" s="5"/>
      <c r="Z45" s="5"/>
      <c r="AA45" s="5"/>
      <c r="AB45" s="5"/>
      <c r="AC45" s="5"/>
      <c r="AD45" s="5"/>
    </row>
    <row r="46" spans="1:30" ht="12.75" x14ac:dyDescent="0.2">
      <c r="A46" s="241">
        <v>2</v>
      </c>
      <c r="C46" s="31">
        <v>44806</v>
      </c>
      <c r="D46" s="32">
        <v>1000.4</v>
      </c>
      <c r="E46" s="32">
        <v>0</v>
      </c>
      <c r="F46" s="32">
        <v>13.8</v>
      </c>
      <c r="G46" s="32">
        <v>86.7</v>
      </c>
      <c r="H46" s="32">
        <v>1.1000000000000001</v>
      </c>
      <c r="I46" s="32">
        <v>55.4</v>
      </c>
      <c r="J46" s="32">
        <v>0</v>
      </c>
      <c r="Q46" s="5"/>
      <c r="R46" s="5"/>
      <c r="S46" s="5"/>
      <c r="T46" s="5"/>
      <c r="U46" s="5"/>
      <c r="V46" s="5"/>
      <c r="W46" s="5"/>
      <c r="X46" s="5"/>
      <c r="Y46" s="5"/>
      <c r="Z46" s="5"/>
      <c r="AA46" s="5"/>
      <c r="AB46" s="5"/>
      <c r="AC46" s="5"/>
      <c r="AD46" s="5"/>
    </row>
    <row r="47" spans="1:30" ht="12.75" x14ac:dyDescent="0.2">
      <c r="A47" s="241"/>
      <c r="C47" s="31">
        <v>44806.041666666672</v>
      </c>
      <c r="D47" s="32">
        <v>1000</v>
      </c>
      <c r="E47" s="32">
        <v>0</v>
      </c>
      <c r="F47" s="32">
        <v>14.2</v>
      </c>
      <c r="G47" s="32">
        <v>86.5</v>
      </c>
      <c r="H47" s="32">
        <v>1.2</v>
      </c>
      <c r="I47" s="32">
        <v>64.900000000000006</v>
      </c>
      <c r="J47" s="32">
        <v>0</v>
      </c>
      <c r="Q47" s="5"/>
      <c r="R47" s="5"/>
      <c r="S47" s="5"/>
      <c r="T47" s="5"/>
      <c r="U47" s="5"/>
      <c r="V47" s="5"/>
      <c r="W47" s="5"/>
      <c r="X47" s="5"/>
      <c r="Y47" s="5"/>
      <c r="Z47" s="5"/>
      <c r="AA47" s="5"/>
      <c r="AB47" s="5"/>
      <c r="AC47" s="5"/>
      <c r="AD47" s="5"/>
    </row>
    <row r="48" spans="1:30" ht="12.75" x14ac:dyDescent="0.2">
      <c r="A48" s="241"/>
      <c r="C48" s="31">
        <v>44806.083333333328</v>
      </c>
      <c r="D48" s="32">
        <v>1000</v>
      </c>
      <c r="E48" s="32">
        <v>0</v>
      </c>
      <c r="F48" s="32">
        <v>14.8</v>
      </c>
      <c r="G48" s="32">
        <v>85.8</v>
      </c>
      <c r="H48" s="32">
        <v>0.9</v>
      </c>
      <c r="I48" s="32">
        <v>81.2</v>
      </c>
      <c r="J48" s="32">
        <v>0</v>
      </c>
      <c r="Q48" s="5"/>
      <c r="R48" s="5"/>
      <c r="S48" s="5"/>
      <c r="T48" s="5"/>
      <c r="U48" s="5"/>
      <c r="V48" s="5"/>
      <c r="W48" s="5"/>
      <c r="X48" s="5"/>
      <c r="Y48" s="5"/>
      <c r="Z48" s="5"/>
      <c r="AA48" s="5"/>
      <c r="AB48" s="5"/>
      <c r="AC48" s="5"/>
      <c r="AD48" s="5"/>
    </row>
    <row r="49" spans="1:30" ht="12.75" x14ac:dyDescent="0.2">
      <c r="A49" s="241"/>
      <c r="C49" s="31">
        <v>44806.125</v>
      </c>
      <c r="D49" s="32">
        <v>999.4</v>
      </c>
      <c r="E49" s="32">
        <v>0</v>
      </c>
      <c r="F49" s="32">
        <v>14.8</v>
      </c>
      <c r="G49" s="32">
        <v>84.1</v>
      </c>
      <c r="H49" s="32">
        <v>0.9</v>
      </c>
      <c r="I49" s="32">
        <v>138.80000000000001</v>
      </c>
      <c r="J49" s="32">
        <v>0</v>
      </c>
      <c r="Q49" s="5"/>
      <c r="R49" s="5"/>
      <c r="S49" s="5"/>
      <c r="T49" s="5"/>
      <c r="U49" s="5"/>
      <c r="V49" s="5"/>
      <c r="W49" s="5"/>
      <c r="X49" s="5"/>
      <c r="Y49" s="5"/>
      <c r="Z49" s="5"/>
      <c r="AA49" s="5"/>
      <c r="AB49" s="5"/>
      <c r="AC49" s="5"/>
      <c r="AD49" s="41"/>
    </row>
    <row r="50" spans="1:30" ht="12.75" x14ac:dyDescent="0.2">
      <c r="A50" s="241"/>
      <c r="C50" s="31">
        <v>44806.166666666672</v>
      </c>
      <c r="D50" s="32">
        <v>999.5</v>
      </c>
      <c r="E50" s="32">
        <v>0</v>
      </c>
      <c r="F50" s="32">
        <v>14.6</v>
      </c>
      <c r="G50" s="32">
        <v>83.7</v>
      </c>
      <c r="H50" s="32">
        <v>1.3</v>
      </c>
      <c r="I50" s="32">
        <v>105.1</v>
      </c>
      <c r="J50" s="32">
        <v>0</v>
      </c>
      <c r="Q50" s="5"/>
      <c r="R50" s="5"/>
      <c r="S50" s="5"/>
      <c r="T50" s="5"/>
      <c r="U50" s="5"/>
      <c r="V50" s="5"/>
      <c r="W50" s="5"/>
      <c r="X50" s="5"/>
      <c r="Y50" s="5"/>
      <c r="Z50" s="5"/>
      <c r="AA50" s="5"/>
      <c r="AB50" s="5"/>
      <c r="AC50" s="5"/>
      <c r="AD50" s="5"/>
    </row>
    <row r="51" spans="1:30" ht="12.75" x14ac:dyDescent="0.2">
      <c r="A51" s="241"/>
      <c r="C51" s="31">
        <v>44806.208333333328</v>
      </c>
      <c r="D51" s="32">
        <v>1000</v>
      </c>
      <c r="E51" s="32">
        <v>0</v>
      </c>
      <c r="F51" s="32">
        <v>14.1</v>
      </c>
      <c r="G51" s="32">
        <v>84.2</v>
      </c>
      <c r="H51" s="32">
        <v>1.9</v>
      </c>
      <c r="I51" s="32">
        <v>88.8</v>
      </c>
      <c r="J51" s="32">
        <v>0</v>
      </c>
      <c r="Q51" s="5"/>
      <c r="R51" s="5"/>
      <c r="S51" s="5"/>
      <c r="T51" s="5"/>
      <c r="U51" s="5"/>
      <c r="V51" s="5"/>
      <c r="W51" s="5"/>
      <c r="X51" s="5"/>
      <c r="Y51" s="5"/>
      <c r="Z51" s="5"/>
      <c r="AA51" s="5"/>
      <c r="AB51" s="5"/>
      <c r="AC51" s="5"/>
      <c r="AD51" s="5"/>
    </row>
    <row r="52" spans="1:30" ht="12.75" x14ac:dyDescent="0.2">
      <c r="A52" s="241"/>
      <c r="C52" s="31">
        <v>44806.25</v>
      </c>
      <c r="D52" s="32">
        <v>1000.8</v>
      </c>
      <c r="E52" s="32">
        <v>0</v>
      </c>
      <c r="F52" s="32">
        <v>13.7</v>
      </c>
      <c r="G52" s="32">
        <v>84.5</v>
      </c>
      <c r="H52" s="32">
        <v>1.7</v>
      </c>
      <c r="I52" s="32">
        <v>95.1</v>
      </c>
      <c r="J52" s="32">
        <v>23.2</v>
      </c>
      <c r="Q52" s="5"/>
      <c r="R52" s="5"/>
      <c r="S52" s="5"/>
      <c r="T52" s="5"/>
      <c r="U52" s="5"/>
      <c r="V52" s="5"/>
      <c r="W52" s="5"/>
      <c r="X52" s="5"/>
      <c r="Y52" s="5"/>
      <c r="Z52" s="5"/>
      <c r="AA52" s="5"/>
      <c r="AB52" s="5"/>
      <c r="AC52" s="5"/>
      <c r="AD52" s="5"/>
    </row>
    <row r="53" spans="1:30" ht="12.75" x14ac:dyDescent="0.2">
      <c r="A53" s="241"/>
      <c r="C53" s="31">
        <v>44806.291666666672</v>
      </c>
      <c r="D53" s="32">
        <v>1001</v>
      </c>
      <c r="E53" s="32">
        <v>0</v>
      </c>
      <c r="F53" s="32">
        <v>14.2</v>
      </c>
      <c r="G53" s="32">
        <v>80.3</v>
      </c>
      <c r="H53" s="32">
        <v>2.7</v>
      </c>
      <c r="I53" s="32">
        <v>105.8</v>
      </c>
      <c r="J53" s="32">
        <v>188.8</v>
      </c>
      <c r="Q53" s="5"/>
      <c r="R53" s="5"/>
      <c r="S53" s="5"/>
      <c r="T53" s="5"/>
      <c r="U53" s="5"/>
      <c r="V53" s="5"/>
      <c r="W53" s="5"/>
      <c r="X53" s="5"/>
      <c r="Y53" s="5"/>
      <c r="Z53" s="5"/>
      <c r="AA53" s="5"/>
      <c r="AB53" s="5"/>
      <c r="AC53" s="5"/>
      <c r="AD53" s="5"/>
    </row>
    <row r="54" spans="1:30" ht="12.75" x14ac:dyDescent="0.2">
      <c r="A54" s="241"/>
      <c r="C54" s="31">
        <v>44806.333333333328</v>
      </c>
      <c r="D54" s="32">
        <v>1002</v>
      </c>
      <c r="E54" s="32">
        <v>0</v>
      </c>
      <c r="F54" s="32">
        <v>16.399999999999999</v>
      </c>
      <c r="G54" s="32">
        <v>75.7</v>
      </c>
      <c r="H54" s="32">
        <v>1.4</v>
      </c>
      <c r="I54" s="32">
        <v>143.1</v>
      </c>
      <c r="J54" s="32">
        <v>417.3</v>
      </c>
      <c r="L54" s="5"/>
      <c r="M54" s="5"/>
      <c r="N54" s="5"/>
      <c r="O54" s="5"/>
      <c r="P54" s="5"/>
      <c r="Q54" s="5"/>
      <c r="R54" s="5"/>
      <c r="S54" s="5"/>
      <c r="T54" s="5"/>
      <c r="U54" s="5"/>
      <c r="V54" s="5"/>
      <c r="W54" s="5"/>
      <c r="X54" s="5"/>
      <c r="Y54" s="5"/>
      <c r="Z54" s="5"/>
      <c r="AA54" s="5"/>
      <c r="AB54" s="5"/>
      <c r="AC54" s="5"/>
      <c r="AD54" s="5"/>
    </row>
    <row r="55" spans="1:30" ht="12.75" x14ac:dyDescent="0.2">
      <c r="A55" s="241"/>
      <c r="C55" s="31">
        <v>44806.375</v>
      </c>
      <c r="D55" s="32">
        <v>1002</v>
      </c>
      <c r="E55" s="32">
        <v>0</v>
      </c>
      <c r="F55" s="32">
        <v>18.600000000000001</v>
      </c>
      <c r="G55" s="32">
        <v>67.599999999999994</v>
      </c>
      <c r="H55" s="32">
        <v>1.3</v>
      </c>
      <c r="I55" s="32">
        <v>271.8</v>
      </c>
      <c r="J55" s="32">
        <v>706.8</v>
      </c>
      <c r="L55" s="5"/>
      <c r="M55" s="5"/>
      <c r="N55" s="5"/>
      <c r="O55" s="5"/>
      <c r="P55" s="5"/>
    </row>
    <row r="56" spans="1:30" ht="12.75" x14ac:dyDescent="0.2">
      <c r="A56" s="241"/>
      <c r="C56" s="31">
        <v>44806.416666666672</v>
      </c>
      <c r="D56" s="32">
        <v>1001.8</v>
      </c>
      <c r="E56" s="32">
        <v>0</v>
      </c>
      <c r="F56" s="32">
        <v>20</v>
      </c>
      <c r="G56" s="32">
        <v>62.5</v>
      </c>
      <c r="H56" s="32">
        <v>2.2999999999999998</v>
      </c>
      <c r="I56" s="32">
        <v>269.60000000000002</v>
      </c>
      <c r="J56" s="32">
        <v>829</v>
      </c>
      <c r="L56" s="5"/>
      <c r="M56" s="5"/>
      <c r="N56" s="5"/>
      <c r="O56" s="5"/>
      <c r="P56" s="5"/>
    </row>
    <row r="57" spans="1:30" ht="12.75" x14ac:dyDescent="0.2">
      <c r="A57" s="241"/>
      <c r="C57" s="31">
        <v>44806.458333333328</v>
      </c>
      <c r="D57" s="32">
        <v>1001</v>
      </c>
      <c r="E57" s="32">
        <v>0</v>
      </c>
      <c r="F57" s="32">
        <v>19.600000000000001</v>
      </c>
      <c r="G57" s="32">
        <v>64.599999999999994</v>
      </c>
      <c r="H57" s="32">
        <v>3.3</v>
      </c>
      <c r="I57" s="32">
        <v>300.60000000000002</v>
      </c>
      <c r="J57" s="32">
        <v>828.9</v>
      </c>
      <c r="L57" s="5"/>
      <c r="M57" s="5"/>
      <c r="N57" s="5"/>
      <c r="O57" s="5"/>
      <c r="P57" s="5"/>
    </row>
    <row r="58" spans="1:30" ht="12.75" x14ac:dyDescent="0.2">
      <c r="A58" s="241"/>
      <c r="C58" s="31">
        <v>44806.5</v>
      </c>
      <c r="D58" s="32">
        <v>1001</v>
      </c>
      <c r="E58" s="32">
        <v>0</v>
      </c>
      <c r="F58" s="32">
        <v>19.899999999999999</v>
      </c>
      <c r="G58" s="32">
        <v>64.5</v>
      </c>
      <c r="H58" s="32">
        <v>3.4</v>
      </c>
      <c r="I58" s="32">
        <v>303.5</v>
      </c>
      <c r="J58" s="32">
        <v>839.4</v>
      </c>
      <c r="L58" s="5"/>
      <c r="M58" s="5"/>
      <c r="N58" s="5"/>
      <c r="O58" s="5"/>
      <c r="P58" s="5"/>
    </row>
    <row r="59" spans="1:30" ht="12.75" x14ac:dyDescent="0.2">
      <c r="A59" s="241"/>
      <c r="C59" s="31">
        <v>44806.541666666672</v>
      </c>
      <c r="D59" s="32">
        <v>1000.1</v>
      </c>
      <c r="E59" s="32">
        <v>0</v>
      </c>
      <c r="F59" s="32">
        <v>20.8</v>
      </c>
      <c r="G59" s="32">
        <v>60.5</v>
      </c>
      <c r="H59" s="32">
        <v>3.5</v>
      </c>
      <c r="I59" s="32">
        <v>293</v>
      </c>
      <c r="J59" s="32">
        <v>833</v>
      </c>
      <c r="L59" s="5"/>
      <c r="M59" s="5"/>
      <c r="N59" s="5"/>
      <c r="O59" s="5"/>
      <c r="P59" s="5"/>
    </row>
    <row r="60" spans="1:30" ht="12.75" x14ac:dyDescent="0.2">
      <c r="A60" s="241"/>
      <c r="C60" s="31">
        <v>44806.583333333328</v>
      </c>
      <c r="D60" s="32">
        <v>1000</v>
      </c>
      <c r="E60" s="32">
        <v>0</v>
      </c>
      <c r="F60" s="32">
        <v>20.2</v>
      </c>
      <c r="G60" s="32">
        <v>61.6</v>
      </c>
      <c r="H60" s="32">
        <v>4.3</v>
      </c>
      <c r="I60" s="32">
        <v>310.7</v>
      </c>
      <c r="J60" s="32">
        <v>681.9</v>
      </c>
      <c r="L60" s="5"/>
      <c r="M60" s="5"/>
      <c r="N60" s="5"/>
      <c r="O60" s="5"/>
      <c r="P60" s="5"/>
    </row>
    <row r="61" spans="1:30" ht="12.75" x14ac:dyDescent="0.2">
      <c r="A61" s="241"/>
      <c r="C61" s="31">
        <v>44806.625</v>
      </c>
      <c r="D61" s="32">
        <v>999.5</v>
      </c>
      <c r="E61" s="32">
        <v>0</v>
      </c>
      <c r="F61" s="32">
        <v>19.8</v>
      </c>
      <c r="G61" s="32">
        <v>62.2</v>
      </c>
      <c r="H61" s="32">
        <v>4.2</v>
      </c>
      <c r="I61" s="32">
        <v>314.2</v>
      </c>
      <c r="J61" s="32">
        <v>488.9</v>
      </c>
      <c r="L61" s="5"/>
      <c r="M61" s="5"/>
      <c r="N61" s="5"/>
      <c r="O61" s="5"/>
      <c r="P61" s="5"/>
    </row>
    <row r="62" spans="1:30" ht="12.75" x14ac:dyDescent="0.2">
      <c r="A62" s="241"/>
      <c r="C62" s="31">
        <v>44806.666666666672</v>
      </c>
      <c r="D62" s="32">
        <v>999.4</v>
      </c>
      <c r="E62" s="32">
        <v>0</v>
      </c>
      <c r="F62" s="32">
        <v>19.8</v>
      </c>
      <c r="G62" s="32">
        <v>62</v>
      </c>
      <c r="H62" s="32">
        <v>3.6</v>
      </c>
      <c r="I62" s="32">
        <v>325.8</v>
      </c>
      <c r="J62" s="32">
        <v>258.39999999999998</v>
      </c>
      <c r="L62" s="5"/>
      <c r="M62" s="5"/>
      <c r="N62" s="5"/>
      <c r="O62" s="5"/>
      <c r="P62" s="5"/>
    </row>
    <row r="63" spans="1:30" ht="12.75" x14ac:dyDescent="0.2">
      <c r="A63" s="241"/>
      <c r="C63" s="31">
        <v>44806.708333333328</v>
      </c>
      <c r="D63" s="32">
        <v>1000</v>
      </c>
      <c r="E63" s="32">
        <v>0</v>
      </c>
      <c r="F63" s="32">
        <v>19</v>
      </c>
      <c r="G63" s="32">
        <v>63.6</v>
      </c>
      <c r="H63" s="32">
        <v>3</v>
      </c>
      <c r="I63" s="32">
        <v>315.5</v>
      </c>
      <c r="J63" s="32">
        <v>46.6</v>
      </c>
      <c r="L63" s="5"/>
      <c r="M63" s="5"/>
      <c r="N63" s="5"/>
      <c r="O63" s="5"/>
      <c r="P63" s="5"/>
    </row>
    <row r="64" spans="1:30" ht="12.75" x14ac:dyDescent="0.2">
      <c r="A64" s="241"/>
      <c r="C64" s="31">
        <v>44806.75</v>
      </c>
      <c r="D64" s="32">
        <v>1000.9</v>
      </c>
      <c r="E64" s="32">
        <v>0</v>
      </c>
      <c r="F64" s="32">
        <v>17.7</v>
      </c>
      <c r="G64" s="32">
        <v>68.7</v>
      </c>
      <c r="H64" s="32">
        <v>2.4</v>
      </c>
      <c r="I64" s="32">
        <v>334.8</v>
      </c>
      <c r="J64" s="32">
        <v>0.1</v>
      </c>
      <c r="L64" s="5"/>
      <c r="M64" s="5"/>
      <c r="N64" s="5"/>
      <c r="O64" s="5"/>
      <c r="P64" s="5"/>
    </row>
    <row r="65" spans="1:16" ht="12.75" x14ac:dyDescent="0.2">
      <c r="A65" s="241"/>
      <c r="C65" s="31">
        <v>44806.791666666672</v>
      </c>
      <c r="D65" s="32">
        <v>1001.5</v>
      </c>
      <c r="E65" s="32">
        <v>0</v>
      </c>
      <c r="F65" s="32">
        <v>16.7</v>
      </c>
      <c r="G65" s="32">
        <v>72.599999999999994</v>
      </c>
      <c r="H65" s="32">
        <v>1.8</v>
      </c>
      <c r="I65" s="32">
        <v>330.9</v>
      </c>
      <c r="J65" s="32">
        <v>0</v>
      </c>
      <c r="L65" s="5"/>
      <c r="M65" s="5"/>
      <c r="N65" s="5"/>
      <c r="O65" s="5"/>
      <c r="P65" s="5"/>
    </row>
    <row r="66" spans="1:16" ht="12.75" x14ac:dyDescent="0.2">
      <c r="A66" s="241"/>
      <c r="C66" s="31">
        <v>44806.833333333328</v>
      </c>
      <c r="D66" s="32">
        <v>1002</v>
      </c>
      <c r="E66" s="32">
        <v>0</v>
      </c>
      <c r="F66" s="32">
        <v>15.6</v>
      </c>
      <c r="G66" s="32">
        <v>78.599999999999994</v>
      </c>
      <c r="H66" s="32">
        <v>1.1000000000000001</v>
      </c>
      <c r="I66" s="32">
        <v>315.60000000000002</v>
      </c>
      <c r="J66" s="32">
        <v>0</v>
      </c>
      <c r="L66" s="5"/>
      <c r="M66" s="5"/>
      <c r="N66" s="5"/>
      <c r="O66" s="5"/>
      <c r="P66" s="5"/>
    </row>
    <row r="67" spans="1:16" ht="12.75" x14ac:dyDescent="0.2">
      <c r="A67" s="241"/>
      <c r="C67" s="31">
        <v>44806.875</v>
      </c>
      <c r="D67" s="32">
        <v>1002</v>
      </c>
      <c r="E67" s="32">
        <v>0</v>
      </c>
      <c r="F67" s="32">
        <v>15.3</v>
      </c>
      <c r="G67" s="32">
        <v>81.599999999999994</v>
      </c>
      <c r="H67" s="32">
        <v>0.8</v>
      </c>
      <c r="I67" s="32">
        <v>308.89999999999998</v>
      </c>
      <c r="J67" s="32">
        <v>0</v>
      </c>
      <c r="L67" s="5"/>
      <c r="M67" s="5"/>
      <c r="N67" s="5"/>
      <c r="O67" s="5"/>
      <c r="P67" s="5"/>
    </row>
    <row r="68" spans="1:16" ht="12.75" x14ac:dyDescent="0.2">
      <c r="A68" s="241"/>
      <c r="C68" s="31">
        <v>44806.916666666672</v>
      </c>
      <c r="D68" s="32">
        <v>1002</v>
      </c>
      <c r="E68" s="32">
        <v>0</v>
      </c>
      <c r="F68" s="32">
        <v>14.5</v>
      </c>
      <c r="G68" s="32">
        <v>82.1</v>
      </c>
      <c r="H68" s="32">
        <v>1.1000000000000001</v>
      </c>
      <c r="I68" s="32">
        <v>58.6</v>
      </c>
      <c r="J68" s="32">
        <v>0</v>
      </c>
      <c r="L68" s="5"/>
      <c r="M68" s="5"/>
      <c r="N68" s="5"/>
      <c r="O68" s="5"/>
      <c r="P68" s="5"/>
    </row>
    <row r="69" spans="1:16" ht="12.75" x14ac:dyDescent="0.2">
      <c r="A69" s="241"/>
      <c r="C69" s="31">
        <v>44806.958333333328</v>
      </c>
      <c r="D69" s="32">
        <v>1002</v>
      </c>
      <c r="E69" s="32">
        <v>0</v>
      </c>
      <c r="F69" s="32">
        <v>13.8</v>
      </c>
      <c r="G69" s="32">
        <v>84.3</v>
      </c>
      <c r="H69" s="32">
        <v>1.6</v>
      </c>
      <c r="I69" s="32">
        <v>82.4</v>
      </c>
      <c r="J69" s="32">
        <v>0</v>
      </c>
      <c r="L69" s="5"/>
      <c r="M69" s="5"/>
      <c r="N69" s="5"/>
      <c r="O69" s="5"/>
      <c r="P69" s="5"/>
    </row>
    <row r="70" spans="1:16" x14ac:dyDescent="0.2">
      <c r="A70" s="241">
        <v>3</v>
      </c>
      <c r="C70" s="31">
        <v>44807</v>
      </c>
      <c r="D70" s="32">
        <v>1001</v>
      </c>
      <c r="E70" s="32">
        <v>0</v>
      </c>
      <c r="F70" s="32">
        <v>13.2</v>
      </c>
      <c r="G70" s="32">
        <v>85.8</v>
      </c>
      <c r="H70" s="32">
        <v>1.7</v>
      </c>
      <c r="I70" s="32">
        <v>106.4</v>
      </c>
      <c r="J70" s="32">
        <v>0</v>
      </c>
    </row>
    <row r="71" spans="1:16" x14ac:dyDescent="0.2">
      <c r="A71" s="241"/>
      <c r="C71" s="31">
        <v>44807.041666666672</v>
      </c>
      <c r="D71" s="32">
        <v>1001</v>
      </c>
      <c r="E71" s="32">
        <v>0</v>
      </c>
      <c r="F71" s="32">
        <v>12.9</v>
      </c>
      <c r="G71" s="32">
        <v>87.2</v>
      </c>
      <c r="H71" s="32">
        <v>1.6</v>
      </c>
      <c r="I71" s="32">
        <v>104.5</v>
      </c>
      <c r="J71" s="32">
        <v>0</v>
      </c>
    </row>
    <row r="72" spans="1:16" x14ac:dyDescent="0.2">
      <c r="A72" s="241"/>
      <c r="C72" s="31">
        <v>44807.083333333328</v>
      </c>
      <c r="D72" s="32">
        <v>1000</v>
      </c>
      <c r="E72" s="32">
        <v>0</v>
      </c>
      <c r="F72" s="32">
        <v>12.6</v>
      </c>
      <c r="G72" s="32">
        <v>85.9</v>
      </c>
      <c r="H72" s="32">
        <v>2</v>
      </c>
      <c r="I72" s="32">
        <v>98.2</v>
      </c>
      <c r="J72" s="32">
        <v>0</v>
      </c>
    </row>
    <row r="73" spans="1:16" x14ac:dyDescent="0.2">
      <c r="A73" s="241"/>
      <c r="C73" s="31">
        <v>44807.125</v>
      </c>
      <c r="D73" s="32">
        <v>1000</v>
      </c>
      <c r="E73" s="32">
        <v>0</v>
      </c>
      <c r="F73" s="32">
        <v>12.7</v>
      </c>
      <c r="G73" s="32">
        <v>83</v>
      </c>
      <c r="H73" s="32">
        <v>2.2000000000000002</v>
      </c>
      <c r="I73" s="32">
        <v>100.5</v>
      </c>
      <c r="J73" s="32">
        <v>0</v>
      </c>
    </row>
    <row r="74" spans="1:16" x14ac:dyDescent="0.2">
      <c r="A74" s="241"/>
      <c r="C74" s="31">
        <v>44807.166666666672</v>
      </c>
      <c r="D74" s="32">
        <v>1000</v>
      </c>
      <c r="E74" s="32">
        <v>0</v>
      </c>
      <c r="F74" s="32">
        <v>12.2</v>
      </c>
      <c r="G74" s="32">
        <v>85.1</v>
      </c>
      <c r="H74" s="32">
        <v>1.3</v>
      </c>
      <c r="I74" s="32">
        <v>123.5</v>
      </c>
      <c r="J74" s="32">
        <v>0</v>
      </c>
    </row>
    <row r="75" spans="1:16" x14ac:dyDescent="0.2">
      <c r="A75" s="241"/>
      <c r="C75" s="31">
        <v>44807.208333333328</v>
      </c>
      <c r="D75" s="32">
        <v>1001</v>
      </c>
      <c r="E75" s="32">
        <v>0</v>
      </c>
      <c r="F75" s="32">
        <v>11.9</v>
      </c>
      <c r="G75" s="32">
        <v>85.1</v>
      </c>
      <c r="H75" s="32">
        <v>1.7</v>
      </c>
      <c r="I75" s="32">
        <v>96</v>
      </c>
      <c r="J75" s="32">
        <v>0</v>
      </c>
    </row>
    <row r="76" spans="1:16" x14ac:dyDescent="0.2">
      <c r="A76" s="241"/>
      <c r="C76" s="31">
        <v>44807.25</v>
      </c>
      <c r="D76" s="32">
        <v>1001.8</v>
      </c>
      <c r="E76" s="32">
        <v>0</v>
      </c>
      <c r="F76" s="32">
        <v>11.4</v>
      </c>
      <c r="G76" s="32">
        <v>88.9</v>
      </c>
      <c r="H76" s="32">
        <v>1.7</v>
      </c>
      <c r="I76" s="32">
        <v>87.2</v>
      </c>
      <c r="J76" s="32">
        <v>20.100000000000001</v>
      </c>
    </row>
    <row r="77" spans="1:16" x14ac:dyDescent="0.2">
      <c r="A77" s="241"/>
      <c r="C77" s="31">
        <v>44807.291666666672</v>
      </c>
      <c r="D77" s="32">
        <v>1002</v>
      </c>
      <c r="E77" s="32">
        <v>0</v>
      </c>
      <c r="F77" s="32">
        <v>14</v>
      </c>
      <c r="G77" s="32">
        <v>88.2</v>
      </c>
      <c r="H77" s="32">
        <v>0.8</v>
      </c>
      <c r="I77" s="32">
        <v>153.4</v>
      </c>
      <c r="J77" s="32">
        <v>111.7</v>
      </c>
    </row>
    <row r="78" spans="1:16" x14ac:dyDescent="0.2">
      <c r="A78" s="241"/>
      <c r="C78" s="31">
        <v>44807.333333333328</v>
      </c>
      <c r="D78" s="32">
        <v>1002.4</v>
      </c>
      <c r="E78" s="32">
        <v>0</v>
      </c>
      <c r="F78" s="32">
        <v>15.5</v>
      </c>
      <c r="G78" s="32">
        <v>81.5</v>
      </c>
      <c r="H78" s="32">
        <v>1.4</v>
      </c>
      <c r="I78" s="32">
        <v>153.9</v>
      </c>
      <c r="J78" s="32">
        <v>197.7</v>
      </c>
    </row>
    <row r="79" spans="1:16" x14ac:dyDescent="0.2">
      <c r="A79" s="241"/>
      <c r="C79" s="31">
        <v>44807.375</v>
      </c>
      <c r="D79" s="32">
        <v>1003</v>
      </c>
      <c r="E79" s="32">
        <v>0</v>
      </c>
      <c r="F79" s="32">
        <v>17.399999999999999</v>
      </c>
      <c r="G79" s="32">
        <v>75.7</v>
      </c>
      <c r="H79" s="32">
        <v>1</v>
      </c>
      <c r="I79" s="32">
        <v>223</v>
      </c>
      <c r="J79" s="32">
        <v>341.6</v>
      </c>
    </row>
    <row r="80" spans="1:16" x14ac:dyDescent="0.2">
      <c r="A80" s="241"/>
      <c r="C80" s="31">
        <v>44807.416666666672</v>
      </c>
      <c r="D80" s="32">
        <v>1002.5</v>
      </c>
      <c r="E80" s="32">
        <v>0</v>
      </c>
      <c r="F80" s="32">
        <v>18.2</v>
      </c>
      <c r="G80" s="32">
        <v>72.900000000000006</v>
      </c>
      <c r="H80" s="32">
        <v>1.9</v>
      </c>
      <c r="I80" s="32">
        <v>296.5</v>
      </c>
      <c r="J80" s="32">
        <v>710.4</v>
      </c>
    </row>
    <row r="81" spans="1:10" x14ac:dyDescent="0.2">
      <c r="A81" s="241"/>
      <c r="C81" s="31">
        <v>44807.458333333328</v>
      </c>
      <c r="D81" s="32">
        <v>1001.7</v>
      </c>
      <c r="E81" s="32">
        <v>0</v>
      </c>
      <c r="F81" s="32">
        <v>20.3</v>
      </c>
      <c r="G81" s="32">
        <v>64.099999999999994</v>
      </c>
      <c r="H81" s="32">
        <v>2.2000000000000002</v>
      </c>
      <c r="I81" s="32">
        <v>286.2</v>
      </c>
      <c r="J81" s="32">
        <v>876.5</v>
      </c>
    </row>
    <row r="82" spans="1:10" x14ac:dyDescent="0.2">
      <c r="A82" s="241"/>
      <c r="C82" s="31">
        <v>44807.5</v>
      </c>
      <c r="D82" s="32">
        <v>1001</v>
      </c>
      <c r="E82" s="32">
        <v>0</v>
      </c>
      <c r="F82" s="32">
        <v>20.6</v>
      </c>
      <c r="G82" s="32">
        <v>62.2</v>
      </c>
      <c r="H82" s="32">
        <v>3.4</v>
      </c>
      <c r="I82" s="32">
        <v>297</v>
      </c>
      <c r="J82" s="32">
        <v>893</v>
      </c>
    </row>
    <row r="83" spans="1:10" x14ac:dyDescent="0.2">
      <c r="A83" s="241"/>
      <c r="C83" s="31">
        <v>44807.541666666672</v>
      </c>
      <c r="D83" s="32">
        <v>1000.8</v>
      </c>
      <c r="E83" s="32">
        <v>0</v>
      </c>
      <c r="F83" s="32">
        <v>20.9</v>
      </c>
      <c r="G83" s="32">
        <v>61.3</v>
      </c>
      <c r="H83" s="32">
        <v>3.3</v>
      </c>
      <c r="I83" s="32">
        <v>296</v>
      </c>
      <c r="J83" s="32">
        <v>832.5</v>
      </c>
    </row>
    <row r="84" spans="1:10" x14ac:dyDescent="0.2">
      <c r="A84" s="241"/>
      <c r="C84" s="31">
        <v>44807.583333333328</v>
      </c>
      <c r="D84" s="32">
        <v>1000</v>
      </c>
      <c r="E84" s="32">
        <v>0</v>
      </c>
      <c r="F84" s="32">
        <v>21.1</v>
      </c>
      <c r="G84" s="32">
        <v>59.8</v>
      </c>
      <c r="H84" s="32">
        <v>3.2</v>
      </c>
      <c r="I84" s="32">
        <v>305.7</v>
      </c>
      <c r="J84" s="32">
        <v>682.2</v>
      </c>
    </row>
    <row r="85" spans="1:10" x14ac:dyDescent="0.2">
      <c r="A85" s="241"/>
      <c r="C85" s="31">
        <v>44807.625</v>
      </c>
      <c r="D85" s="32">
        <v>999.7</v>
      </c>
      <c r="E85" s="32">
        <v>0</v>
      </c>
      <c r="F85" s="32">
        <v>21.4</v>
      </c>
      <c r="G85" s="32">
        <v>58.6</v>
      </c>
      <c r="H85" s="32">
        <v>3</v>
      </c>
      <c r="I85" s="32">
        <v>304.3</v>
      </c>
      <c r="J85" s="32">
        <v>493.3</v>
      </c>
    </row>
    <row r="86" spans="1:10" x14ac:dyDescent="0.2">
      <c r="A86" s="241"/>
      <c r="C86" s="31">
        <v>44807.666666666672</v>
      </c>
      <c r="D86" s="32">
        <v>999</v>
      </c>
      <c r="E86" s="32">
        <v>0</v>
      </c>
      <c r="F86" s="32">
        <v>21.4</v>
      </c>
      <c r="G86" s="32">
        <v>57.1</v>
      </c>
      <c r="H86" s="32">
        <v>2.9</v>
      </c>
      <c r="I86" s="32">
        <v>309</v>
      </c>
      <c r="J86" s="32">
        <v>266.5</v>
      </c>
    </row>
    <row r="87" spans="1:10" x14ac:dyDescent="0.2">
      <c r="A87" s="241"/>
      <c r="C87" s="31">
        <v>44807.708333333328</v>
      </c>
      <c r="D87" s="32">
        <v>999.3</v>
      </c>
      <c r="E87" s="32">
        <v>0</v>
      </c>
      <c r="F87" s="32">
        <v>19.899999999999999</v>
      </c>
      <c r="G87" s="32">
        <v>60.4</v>
      </c>
      <c r="H87" s="32">
        <v>3.6</v>
      </c>
      <c r="I87" s="32">
        <v>293.39999999999998</v>
      </c>
      <c r="J87" s="32">
        <v>40.1</v>
      </c>
    </row>
    <row r="88" spans="1:10" x14ac:dyDescent="0.2">
      <c r="A88" s="241"/>
      <c r="C88" s="31">
        <v>44807.75</v>
      </c>
      <c r="D88" s="32">
        <v>1000</v>
      </c>
      <c r="E88" s="32">
        <v>0</v>
      </c>
      <c r="F88" s="32">
        <v>17.5</v>
      </c>
      <c r="G88" s="32">
        <v>71</v>
      </c>
      <c r="H88" s="32">
        <v>3</v>
      </c>
      <c r="I88" s="32">
        <v>307.7</v>
      </c>
      <c r="J88" s="32">
        <v>0.2</v>
      </c>
    </row>
    <row r="89" spans="1:10" x14ac:dyDescent="0.2">
      <c r="A89" s="241"/>
      <c r="C89" s="31">
        <v>44807.791666666672</v>
      </c>
      <c r="D89" s="32">
        <v>1000</v>
      </c>
      <c r="E89" s="32">
        <v>0</v>
      </c>
      <c r="F89" s="32">
        <v>16</v>
      </c>
      <c r="G89" s="32">
        <v>81.3</v>
      </c>
      <c r="H89" s="32">
        <v>2.8</v>
      </c>
      <c r="I89" s="32">
        <v>15</v>
      </c>
      <c r="J89" s="32">
        <v>0</v>
      </c>
    </row>
    <row r="90" spans="1:10" x14ac:dyDescent="0.2">
      <c r="A90" s="241"/>
      <c r="C90" s="31">
        <v>44807.833333333328</v>
      </c>
      <c r="D90" s="32">
        <v>1001</v>
      </c>
      <c r="E90" s="32">
        <v>0</v>
      </c>
      <c r="F90" s="32">
        <v>15.4</v>
      </c>
      <c r="G90" s="32">
        <v>84.6</v>
      </c>
      <c r="H90" s="32">
        <v>2</v>
      </c>
      <c r="I90" s="32">
        <v>22.4</v>
      </c>
      <c r="J90" s="32">
        <v>0</v>
      </c>
    </row>
    <row r="91" spans="1:10" x14ac:dyDescent="0.2">
      <c r="A91" s="241"/>
      <c r="C91" s="31">
        <v>44807.875</v>
      </c>
      <c r="D91" s="32">
        <v>1001</v>
      </c>
      <c r="E91" s="32">
        <v>0</v>
      </c>
      <c r="F91" s="32">
        <v>14.9</v>
      </c>
      <c r="G91" s="32">
        <v>85.2</v>
      </c>
      <c r="H91" s="32">
        <v>1.8</v>
      </c>
      <c r="I91" s="32">
        <v>38.200000000000003</v>
      </c>
      <c r="J91" s="32">
        <v>0</v>
      </c>
    </row>
    <row r="92" spans="1:10" x14ac:dyDescent="0.2">
      <c r="A92" s="241"/>
      <c r="C92" s="31">
        <v>44807.916666666672</v>
      </c>
      <c r="D92" s="32">
        <v>1000.7</v>
      </c>
      <c r="E92" s="32">
        <v>0</v>
      </c>
      <c r="F92" s="32">
        <v>14.6</v>
      </c>
      <c r="G92" s="32">
        <v>85.6</v>
      </c>
      <c r="H92" s="32">
        <v>1.3</v>
      </c>
      <c r="I92" s="32">
        <v>42.4</v>
      </c>
      <c r="J92" s="32">
        <v>0</v>
      </c>
    </row>
    <row r="93" spans="1:10" x14ac:dyDescent="0.2">
      <c r="A93" s="241"/>
      <c r="C93" s="31">
        <v>44807.958333333328</v>
      </c>
      <c r="D93" s="32">
        <v>1000.7</v>
      </c>
      <c r="E93" s="32">
        <v>0</v>
      </c>
      <c r="F93" s="32">
        <v>14</v>
      </c>
      <c r="G93" s="32">
        <v>86.2</v>
      </c>
      <c r="H93" s="32">
        <v>1.6</v>
      </c>
      <c r="I93" s="32">
        <v>52.1</v>
      </c>
      <c r="J93" s="32">
        <v>0</v>
      </c>
    </row>
    <row r="94" spans="1:10" x14ac:dyDescent="0.2">
      <c r="A94" s="241">
        <v>4</v>
      </c>
      <c r="C94" s="31">
        <v>44808</v>
      </c>
      <c r="D94" s="32">
        <v>1000</v>
      </c>
      <c r="E94" s="32">
        <v>0</v>
      </c>
      <c r="F94" s="32">
        <v>13.4</v>
      </c>
      <c r="G94" s="32">
        <v>87.5</v>
      </c>
      <c r="H94" s="32">
        <v>1.5</v>
      </c>
      <c r="I94" s="32">
        <v>52.6</v>
      </c>
      <c r="J94" s="32">
        <v>0</v>
      </c>
    </row>
    <row r="95" spans="1:10" x14ac:dyDescent="0.2">
      <c r="A95" s="241"/>
      <c r="C95" s="31">
        <v>44808.041666666672</v>
      </c>
      <c r="D95" s="32">
        <v>1000</v>
      </c>
      <c r="E95" s="32">
        <v>0</v>
      </c>
      <c r="F95" s="32">
        <v>12.9</v>
      </c>
      <c r="G95" s="32">
        <v>90.7</v>
      </c>
      <c r="H95" s="32">
        <v>2</v>
      </c>
      <c r="I95" s="32">
        <v>58.4</v>
      </c>
      <c r="J95" s="32">
        <v>0</v>
      </c>
    </row>
    <row r="96" spans="1:10" x14ac:dyDescent="0.2">
      <c r="A96" s="241"/>
      <c r="C96" s="31">
        <v>44808.083333333328</v>
      </c>
      <c r="D96" s="32">
        <v>999.1</v>
      </c>
      <c r="E96" s="32">
        <v>0</v>
      </c>
      <c r="F96" s="32">
        <v>13.1</v>
      </c>
      <c r="G96" s="32">
        <v>95</v>
      </c>
      <c r="H96" s="32">
        <v>1.9</v>
      </c>
      <c r="I96" s="32">
        <v>67.8</v>
      </c>
      <c r="J96" s="32">
        <v>0</v>
      </c>
    </row>
    <row r="97" spans="1:10" x14ac:dyDescent="0.2">
      <c r="A97" s="241"/>
      <c r="C97" s="31">
        <v>44808.125</v>
      </c>
      <c r="D97" s="32">
        <v>999</v>
      </c>
      <c r="E97" s="32">
        <v>0</v>
      </c>
      <c r="F97" s="32">
        <v>12.9</v>
      </c>
      <c r="G97" s="32">
        <v>96.1</v>
      </c>
      <c r="H97" s="32">
        <v>1.4</v>
      </c>
      <c r="I97" s="32">
        <v>97.2</v>
      </c>
      <c r="J97" s="32">
        <v>0</v>
      </c>
    </row>
    <row r="98" spans="1:10" x14ac:dyDescent="0.2">
      <c r="A98" s="241"/>
      <c r="C98" s="31">
        <v>44808.166666666672</v>
      </c>
      <c r="D98" s="32">
        <v>999</v>
      </c>
      <c r="E98" s="32">
        <v>0</v>
      </c>
      <c r="F98" s="32">
        <v>12.6</v>
      </c>
      <c r="G98" s="32">
        <v>96.6</v>
      </c>
      <c r="H98" s="32">
        <v>1</v>
      </c>
      <c r="I98" s="32">
        <v>107.3</v>
      </c>
      <c r="J98" s="32">
        <v>0</v>
      </c>
    </row>
    <row r="99" spans="1:10" x14ac:dyDescent="0.2">
      <c r="A99" s="241"/>
      <c r="C99" s="31">
        <v>44808.208333333328</v>
      </c>
      <c r="D99" s="32">
        <v>999.4</v>
      </c>
      <c r="E99" s="32">
        <v>0</v>
      </c>
      <c r="F99" s="32">
        <v>12.2</v>
      </c>
      <c r="G99" s="32">
        <v>96.8</v>
      </c>
      <c r="H99" s="32">
        <v>1.1000000000000001</v>
      </c>
      <c r="I99" s="32">
        <v>81.5</v>
      </c>
      <c r="J99" s="32">
        <v>0</v>
      </c>
    </row>
    <row r="100" spans="1:10" x14ac:dyDescent="0.2">
      <c r="A100" s="241"/>
      <c r="C100" s="31">
        <v>44808.25</v>
      </c>
      <c r="D100" s="32">
        <v>1000</v>
      </c>
      <c r="E100" s="32">
        <v>0</v>
      </c>
      <c r="F100" s="32">
        <v>12.4</v>
      </c>
      <c r="G100" s="32">
        <v>96.9</v>
      </c>
      <c r="H100" s="32">
        <v>0.6</v>
      </c>
      <c r="I100" s="32">
        <v>145.80000000000001</v>
      </c>
      <c r="J100" s="32">
        <v>21.8</v>
      </c>
    </row>
    <row r="101" spans="1:10" x14ac:dyDescent="0.2">
      <c r="A101" s="241"/>
      <c r="C101" s="31">
        <v>44808.291666666672</v>
      </c>
      <c r="D101" s="32">
        <v>1000.9</v>
      </c>
      <c r="E101" s="32">
        <v>0</v>
      </c>
      <c r="F101" s="32">
        <v>12.6</v>
      </c>
      <c r="G101" s="32">
        <v>96.8</v>
      </c>
      <c r="H101" s="32">
        <v>1</v>
      </c>
      <c r="I101" s="32">
        <v>54.5</v>
      </c>
      <c r="J101" s="32">
        <v>141.19999999999999</v>
      </c>
    </row>
    <row r="102" spans="1:10" x14ac:dyDescent="0.2">
      <c r="A102" s="241"/>
      <c r="C102" s="31">
        <v>44808.333333333328</v>
      </c>
      <c r="D102" s="32">
        <v>1001.6</v>
      </c>
      <c r="E102" s="32">
        <v>0</v>
      </c>
      <c r="F102" s="32">
        <v>14.6</v>
      </c>
      <c r="G102" s="32">
        <v>91.7</v>
      </c>
      <c r="H102" s="32">
        <v>1.1000000000000001</v>
      </c>
      <c r="I102" s="32">
        <v>312</v>
      </c>
      <c r="J102" s="32">
        <v>429.7</v>
      </c>
    </row>
    <row r="103" spans="1:10" x14ac:dyDescent="0.2">
      <c r="A103" s="241"/>
      <c r="C103" s="31">
        <v>44808.375</v>
      </c>
      <c r="D103" s="32">
        <v>1002</v>
      </c>
      <c r="E103" s="32">
        <v>0</v>
      </c>
      <c r="F103" s="32">
        <v>17.600000000000001</v>
      </c>
      <c r="G103" s="32">
        <v>73.8</v>
      </c>
      <c r="H103" s="32">
        <v>1.7</v>
      </c>
      <c r="I103" s="32">
        <v>276.10000000000002</v>
      </c>
      <c r="J103" s="32">
        <v>664.1</v>
      </c>
    </row>
    <row r="104" spans="1:10" x14ac:dyDescent="0.2">
      <c r="A104" s="241"/>
      <c r="C104" s="31">
        <v>44808.416666666672</v>
      </c>
      <c r="D104" s="32">
        <v>1001.1</v>
      </c>
      <c r="E104" s="32">
        <v>0</v>
      </c>
      <c r="F104" s="32">
        <v>19.5</v>
      </c>
      <c r="G104" s="32">
        <v>66.599999999999994</v>
      </c>
      <c r="H104" s="32">
        <v>2.4</v>
      </c>
      <c r="I104" s="32">
        <v>294.3</v>
      </c>
      <c r="J104" s="32">
        <v>810.3</v>
      </c>
    </row>
    <row r="105" spans="1:10" x14ac:dyDescent="0.2">
      <c r="A105" s="241"/>
      <c r="C105" s="31">
        <v>44808.458333333328</v>
      </c>
      <c r="D105" s="32">
        <v>1000.8</v>
      </c>
      <c r="E105" s="32">
        <v>0</v>
      </c>
      <c r="F105" s="32">
        <v>19.899999999999999</v>
      </c>
      <c r="G105" s="32">
        <v>66.3</v>
      </c>
      <c r="H105" s="32">
        <v>3.7</v>
      </c>
      <c r="I105" s="32">
        <v>305.10000000000002</v>
      </c>
      <c r="J105" s="32">
        <v>888.1</v>
      </c>
    </row>
    <row r="106" spans="1:10" x14ac:dyDescent="0.2">
      <c r="A106" s="241"/>
      <c r="C106" s="31">
        <v>44808.5</v>
      </c>
      <c r="D106" s="32">
        <v>1000</v>
      </c>
      <c r="E106" s="32">
        <v>0</v>
      </c>
      <c r="F106" s="32">
        <v>19.5</v>
      </c>
      <c r="G106" s="32">
        <v>69.400000000000006</v>
      </c>
      <c r="H106" s="32">
        <v>3.9</v>
      </c>
      <c r="I106" s="32">
        <v>311.2</v>
      </c>
      <c r="J106" s="32">
        <v>892.2</v>
      </c>
    </row>
    <row r="107" spans="1:10" x14ac:dyDescent="0.2">
      <c r="A107" s="241"/>
      <c r="C107" s="31">
        <v>44808.541666666672</v>
      </c>
      <c r="D107" s="32">
        <v>999.5</v>
      </c>
      <c r="E107" s="32">
        <v>0</v>
      </c>
      <c r="F107" s="32">
        <v>19.5</v>
      </c>
      <c r="G107" s="32">
        <v>69.2</v>
      </c>
      <c r="H107" s="32">
        <v>4.0999999999999996</v>
      </c>
      <c r="I107" s="32">
        <v>306.8</v>
      </c>
      <c r="J107" s="32">
        <v>845.9</v>
      </c>
    </row>
    <row r="108" spans="1:10" x14ac:dyDescent="0.2">
      <c r="A108" s="241"/>
      <c r="C108" s="31">
        <v>44808.583333333328</v>
      </c>
      <c r="D108" s="32">
        <v>999</v>
      </c>
      <c r="E108" s="32">
        <v>0</v>
      </c>
      <c r="F108" s="32">
        <v>19</v>
      </c>
      <c r="G108" s="32">
        <v>71.5</v>
      </c>
      <c r="H108" s="32">
        <v>4.3</v>
      </c>
      <c r="I108" s="32">
        <v>305.8</v>
      </c>
      <c r="J108" s="32">
        <v>637.20000000000005</v>
      </c>
    </row>
    <row r="109" spans="1:10" x14ac:dyDescent="0.2">
      <c r="A109" s="241"/>
      <c r="C109" s="31">
        <v>44808.625</v>
      </c>
      <c r="D109" s="32">
        <v>999</v>
      </c>
      <c r="E109" s="32">
        <v>0</v>
      </c>
      <c r="F109" s="32">
        <v>18.399999999999999</v>
      </c>
      <c r="G109" s="32">
        <v>73.8</v>
      </c>
      <c r="H109" s="32">
        <v>3.9</v>
      </c>
      <c r="I109" s="32">
        <v>315.8</v>
      </c>
      <c r="J109" s="32">
        <v>472</v>
      </c>
    </row>
    <row r="110" spans="1:10" x14ac:dyDescent="0.2">
      <c r="A110" s="241"/>
      <c r="C110" s="31">
        <v>44808.666666666672</v>
      </c>
      <c r="D110" s="32">
        <v>999.2</v>
      </c>
      <c r="E110" s="32">
        <v>0</v>
      </c>
      <c r="F110" s="32">
        <v>17.7</v>
      </c>
      <c r="G110" s="32">
        <v>77.3</v>
      </c>
      <c r="H110" s="32">
        <v>3.1</v>
      </c>
      <c r="I110" s="32">
        <v>324.89999999999998</v>
      </c>
      <c r="J110" s="32">
        <v>255.5</v>
      </c>
    </row>
    <row r="111" spans="1:10" x14ac:dyDescent="0.2">
      <c r="A111" s="241"/>
      <c r="C111" s="31">
        <v>44808.708333333328</v>
      </c>
      <c r="D111" s="32">
        <v>1000</v>
      </c>
      <c r="E111" s="32">
        <v>0</v>
      </c>
      <c r="F111" s="32">
        <v>16.8</v>
      </c>
      <c r="G111" s="32">
        <v>79.900000000000006</v>
      </c>
      <c r="H111" s="32">
        <v>2.7</v>
      </c>
      <c r="I111" s="32">
        <v>320.60000000000002</v>
      </c>
      <c r="J111" s="32">
        <v>51.2</v>
      </c>
    </row>
    <row r="112" spans="1:10" x14ac:dyDescent="0.2">
      <c r="A112" s="241"/>
      <c r="C112" s="31">
        <v>44808.75</v>
      </c>
      <c r="D112" s="32">
        <v>1000.4</v>
      </c>
      <c r="E112" s="32">
        <v>0</v>
      </c>
      <c r="F112" s="32">
        <v>16.100000000000001</v>
      </c>
      <c r="G112" s="32">
        <v>82.8</v>
      </c>
      <c r="H112" s="32">
        <v>2.2000000000000002</v>
      </c>
      <c r="I112" s="32">
        <v>343.1</v>
      </c>
      <c r="J112" s="32">
        <v>0.1</v>
      </c>
    </row>
    <row r="113" spans="1:10" x14ac:dyDescent="0.2">
      <c r="A113" s="241"/>
      <c r="C113" s="31">
        <v>44808.791666666672</v>
      </c>
      <c r="D113" s="32">
        <v>1001</v>
      </c>
      <c r="E113" s="32">
        <v>0</v>
      </c>
      <c r="F113" s="32">
        <v>15.7</v>
      </c>
      <c r="G113" s="32">
        <v>85.3</v>
      </c>
      <c r="H113" s="32">
        <v>2</v>
      </c>
      <c r="I113" s="32">
        <v>324.10000000000002</v>
      </c>
      <c r="J113" s="32">
        <v>0</v>
      </c>
    </row>
    <row r="114" spans="1:10" x14ac:dyDescent="0.2">
      <c r="A114" s="241"/>
      <c r="C114" s="31">
        <v>44808.833333333328</v>
      </c>
      <c r="D114" s="32">
        <v>1001.7</v>
      </c>
      <c r="E114" s="32">
        <v>0</v>
      </c>
      <c r="F114" s="32">
        <v>15.7</v>
      </c>
      <c r="G114" s="32">
        <v>85.1</v>
      </c>
      <c r="H114" s="32">
        <v>1.6</v>
      </c>
      <c r="I114" s="32">
        <v>309.2</v>
      </c>
      <c r="J114" s="32">
        <v>0</v>
      </c>
    </row>
    <row r="115" spans="1:10" x14ac:dyDescent="0.2">
      <c r="A115" s="241"/>
      <c r="C115" s="31">
        <v>44808.875</v>
      </c>
      <c r="D115" s="32">
        <v>1002</v>
      </c>
      <c r="E115" s="32">
        <v>0</v>
      </c>
      <c r="F115" s="32">
        <v>15.6</v>
      </c>
      <c r="G115" s="32">
        <v>85.3</v>
      </c>
      <c r="H115" s="32">
        <v>1.1000000000000001</v>
      </c>
      <c r="I115" s="32">
        <v>306.7</v>
      </c>
      <c r="J115" s="32">
        <v>0</v>
      </c>
    </row>
    <row r="116" spans="1:10" x14ac:dyDescent="0.2">
      <c r="A116" s="241"/>
      <c r="C116" s="31">
        <v>44808.916666666672</v>
      </c>
      <c r="D116" s="32">
        <v>1002</v>
      </c>
      <c r="E116" s="32">
        <v>0</v>
      </c>
      <c r="F116" s="32">
        <v>15.4</v>
      </c>
      <c r="G116" s="32">
        <v>86.6</v>
      </c>
      <c r="H116" s="32">
        <v>1.2</v>
      </c>
      <c r="I116" s="32">
        <v>322.3</v>
      </c>
      <c r="J116" s="32">
        <v>0</v>
      </c>
    </row>
    <row r="117" spans="1:10" x14ac:dyDescent="0.2">
      <c r="A117" s="241"/>
      <c r="C117" s="31">
        <v>44808.958333333328</v>
      </c>
      <c r="D117" s="32">
        <v>1002</v>
      </c>
      <c r="E117" s="32">
        <v>0</v>
      </c>
      <c r="F117" s="32">
        <v>15.3</v>
      </c>
      <c r="G117" s="32">
        <v>87.6</v>
      </c>
      <c r="H117" s="32">
        <v>1</v>
      </c>
      <c r="I117" s="32">
        <v>293.39999999999998</v>
      </c>
      <c r="J117" s="32">
        <v>0</v>
      </c>
    </row>
    <row r="118" spans="1:10" x14ac:dyDescent="0.2">
      <c r="A118" s="241">
        <v>5</v>
      </c>
      <c r="C118" s="31">
        <v>44809</v>
      </c>
      <c r="D118" s="32">
        <v>1002</v>
      </c>
      <c r="E118" s="32">
        <v>0</v>
      </c>
      <c r="F118" s="32">
        <v>15.1</v>
      </c>
      <c r="G118" s="32">
        <v>88.9</v>
      </c>
      <c r="H118" s="32">
        <v>1.2</v>
      </c>
      <c r="I118" s="32">
        <v>294.60000000000002</v>
      </c>
      <c r="J118" s="32">
        <v>0</v>
      </c>
    </row>
    <row r="119" spans="1:10" x14ac:dyDescent="0.2">
      <c r="A119" s="241"/>
      <c r="C119" s="31">
        <v>44809.041666666672</v>
      </c>
      <c r="D119" s="32">
        <v>1001.2</v>
      </c>
      <c r="E119" s="32">
        <v>0</v>
      </c>
      <c r="F119" s="32">
        <v>14.9</v>
      </c>
      <c r="G119" s="32">
        <v>89.9</v>
      </c>
      <c r="H119" s="32">
        <v>0.7</v>
      </c>
      <c r="I119" s="32">
        <v>207.1</v>
      </c>
      <c r="J119" s="32">
        <v>0</v>
      </c>
    </row>
    <row r="120" spans="1:10" x14ac:dyDescent="0.2">
      <c r="A120" s="241"/>
      <c r="C120" s="31">
        <v>44809.083333333328</v>
      </c>
      <c r="D120" s="32">
        <v>1001</v>
      </c>
      <c r="E120" s="32">
        <v>0</v>
      </c>
      <c r="F120" s="32">
        <v>14.9</v>
      </c>
      <c r="G120" s="32">
        <v>90</v>
      </c>
      <c r="H120" s="32">
        <v>1</v>
      </c>
      <c r="I120" s="32">
        <v>301.8</v>
      </c>
      <c r="J120" s="32">
        <v>0</v>
      </c>
    </row>
    <row r="121" spans="1:10" x14ac:dyDescent="0.2">
      <c r="A121" s="241"/>
      <c r="C121" s="31">
        <v>44809.125</v>
      </c>
      <c r="D121" s="32">
        <v>1001</v>
      </c>
      <c r="E121" s="32">
        <v>0</v>
      </c>
      <c r="F121" s="32">
        <v>14.8</v>
      </c>
      <c r="G121" s="32">
        <v>91.2</v>
      </c>
      <c r="H121" s="32">
        <v>0.9</v>
      </c>
      <c r="I121" s="32">
        <v>236.4</v>
      </c>
      <c r="J121" s="32">
        <v>0</v>
      </c>
    </row>
    <row r="122" spans="1:10" x14ac:dyDescent="0.2">
      <c r="A122" s="241"/>
      <c r="C122" s="31">
        <v>44809.166666666672</v>
      </c>
      <c r="D122" s="32">
        <v>1001</v>
      </c>
      <c r="E122" s="32">
        <v>0</v>
      </c>
      <c r="F122" s="32">
        <v>14.6</v>
      </c>
      <c r="G122" s="32">
        <v>92.4</v>
      </c>
      <c r="H122" s="32">
        <v>1.1000000000000001</v>
      </c>
      <c r="I122" s="32">
        <v>291.60000000000002</v>
      </c>
      <c r="J122" s="32">
        <v>0</v>
      </c>
    </row>
    <row r="123" spans="1:10" x14ac:dyDescent="0.2">
      <c r="A123" s="241"/>
      <c r="C123" s="31">
        <v>44809.208333333328</v>
      </c>
      <c r="D123" s="32">
        <v>1001.5</v>
      </c>
      <c r="E123" s="32">
        <v>0</v>
      </c>
      <c r="F123" s="32">
        <v>14.7</v>
      </c>
      <c r="G123" s="32">
        <v>91.2</v>
      </c>
      <c r="H123" s="32">
        <v>1.2</v>
      </c>
      <c r="I123" s="32">
        <v>275</v>
      </c>
      <c r="J123" s="32">
        <v>0</v>
      </c>
    </row>
    <row r="124" spans="1:10" x14ac:dyDescent="0.2">
      <c r="A124" s="241"/>
      <c r="C124" s="31">
        <v>44809.25</v>
      </c>
      <c r="D124" s="32">
        <v>1002</v>
      </c>
      <c r="E124" s="32">
        <v>0</v>
      </c>
      <c r="F124" s="32">
        <v>14.5</v>
      </c>
      <c r="G124" s="32">
        <v>93.3</v>
      </c>
      <c r="H124" s="32">
        <v>1.2</v>
      </c>
      <c r="I124" s="32">
        <v>302.7</v>
      </c>
      <c r="J124" s="32">
        <v>6.4</v>
      </c>
    </row>
    <row r="125" spans="1:10" x14ac:dyDescent="0.2">
      <c r="A125" s="241"/>
      <c r="C125" s="31">
        <v>44809.291666666672</v>
      </c>
      <c r="D125" s="32">
        <v>1003</v>
      </c>
      <c r="E125" s="32">
        <v>0</v>
      </c>
      <c r="F125" s="32">
        <v>14.6</v>
      </c>
      <c r="G125" s="32">
        <v>92.8</v>
      </c>
      <c r="H125" s="32">
        <v>1.2</v>
      </c>
      <c r="I125" s="32">
        <v>308.7</v>
      </c>
      <c r="J125" s="32">
        <v>35.6</v>
      </c>
    </row>
    <row r="126" spans="1:10" x14ac:dyDescent="0.2">
      <c r="A126" s="241"/>
      <c r="C126" s="31">
        <v>44809.333333333328</v>
      </c>
      <c r="D126" s="32">
        <v>1003</v>
      </c>
      <c r="E126" s="32">
        <v>0</v>
      </c>
      <c r="F126" s="32">
        <v>15.2</v>
      </c>
      <c r="G126" s="32">
        <v>89.5</v>
      </c>
      <c r="H126" s="32">
        <v>0.8</v>
      </c>
      <c r="I126" s="32">
        <v>252.7</v>
      </c>
      <c r="J126" s="32">
        <v>79.3</v>
      </c>
    </row>
    <row r="127" spans="1:10" x14ac:dyDescent="0.2">
      <c r="A127" s="241"/>
      <c r="C127" s="31">
        <v>44809.375</v>
      </c>
      <c r="D127" s="32">
        <v>1003.9</v>
      </c>
      <c r="E127" s="32">
        <v>0</v>
      </c>
      <c r="F127" s="32">
        <v>16</v>
      </c>
      <c r="G127" s="32">
        <v>85</v>
      </c>
      <c r="H127" s="32">
        <v>0.7</v>
      </c>
      <c r="I127" s="32">
        <v>229</v>
      </c>
      <c r="J127" s="32">
        <v>123.7</v>
      </c>
    </row>
    <row r="128" spans="1:10" x14ac:dyDescent="0.2">
      <c r="A128" s="241"/>
      <c r="C128" s="31">
        <v>44809.416666666672</v>
      </c>
      <c r="D128" s="32">
        <v>1003.4</v>
      </c>
      <c r="E128" s="32">
        <v>0</v>
      </c>
      <c r="F128" s="32">
        <v>17.100000000000001</v>
      </c>
      <c r="G128" s="32">
        <v>80</v>
      </c>
      <c r="H128" s="32">
        <v>0.7</v>
      </c>
      <c r="I128" s="32">
        <v>244.8</v>
      </c>
      <c r="J128" s="32">
        <v>219.6</v>
      </c>
    </row>
    <row r="129" spans="1:10" x14ac:dyDescent="0.2">
      <c r="A129" s="241"/>
      <c r="C129" s="31">
        <v>44809.458333333328</v>
      </c>
      <c r="D129" s="32">
        <v>1002.5</v>
      </c>
      <c r="E129" s="32">
        <v>0</v>
      </c>
      <c r="F129" s="32">
        <v>18.399999999999999</v>
      </c>
      <c r="G129" s="32">
        <v>75.2</v>
      </c>
      <c r="H129" s="32">
        <v>1.3</v>
      </c>
      <c r="I129" s="32">
        <v>244.7</v>
      </c>
      <c r="J129" s="32">
        <v>426.3</v>
      </c>
    </row>
    <row r="130" spans="1:10" x14ac:dyDescent="0.2">
      <c r="A130" s="241"/>
      <c r="C130" s="31">
        <v>44809.5</v>
      </c>
      <c r="D130" s="32">
        <v>1001.9</v>
      </c>
      <c r="E130" s="32">
        <v>0</v>
      </c>
      <c r="F130" s="32">
        <v>19.399999999999999</v>
      </c>
      <c r="G130" s="32">
        <v>70.5</v>
      </c>
      <c r="H130" s="32">
        <v>2.8</v>
      </c>
      <c r="I130" s="32">
        <v>293.89999999999998</v>
      </c>
      <c r="J130" s="32">
        <v>800.6</v>
      </c>
    </row>
    <row r="131" spans="1:10" x14ac:dyDescent="0.2">
      <c r="A131" s="241"/>
      <c r="C131" s="31">
        <v>44809.541666666672</v>
      </c>
      <c r="D131" s="32">
        <v>1001</v>
      </c>
      <c r="E131" s="32">
        <v>0</v>
      </c>
      <c r="F131" s="32">
        <v>20.399999999999999</v>
      </c>
      <c r="G131" s="32">
        <v>64.400000000000006</v>
      </c>
      <c r="H131" s="32">
        <v>3.9</v>
      </c>
      <c r="I131" s="32">
        <v>287.10000000000002</v>
      </c>
      <c r="J131" s="32">
        <v>858.9</v>
      </c>
    </row>
    <row r="132" spans="1:10" x14ac:dyDescent="0.2">
      <c r="A132" s="241"/>
      <c r="C132" s="31">
        <v>44809.583333333328</v>
      </c>
      <c r="D132" s="32">
        <v>1000.7</v>
      </c>
      <c r="E132" s="32">
        <v>0</v>
      </c>
      <c r="F132" s="32">
        <v>20</v>
      </c>
      <c r="G132" s="32">
        <v>64.099999999999994</v>
      </c>
      <c r="H132" s="32">
        <v>4.3</v>
      </c>
      <c r="I132" s="32">
        <v>301.8</v>
      </c>
      <c r="J132" s="32">
        <v>708.6</v>
      </c>
    </row>
    <row r="133" spans="1:10" x14ac:dyDescent="0.2">
      <c r="A133" s="241"/>
      <c r="C133" s="31">
        <v>44809.625</v>
      </c>
      <c r="D133" s="32">
        <v>1000.4</v>
      </c>
      <c r="E133" s="32">
        <v>0</v>
      </c>
      <c r="F133" s="32">
        <v>19.2</v>
      </c>
      <c r="G133" s="32">
        <v>65.900000000000006</v>
      </c>
      <c r="H133" s="32">
        <v>4.5</v>
      </c>
      <c r="I133" s="32">
        <v>306.3</v>
      </c>
      <c r="J133" s="32">
        <v>508</v>
      </c>
    </row>
    <row r="134" spans="1:10" x14ac:dyDescent="0.2">
      <c r="A134" s="241"/>
      <c r="C134" s="31">
        <v>44809.666666666672</v>
      </c>
      <c r="D134" s="32">
        <v>1001</v>
      </c>
      <c r="E134" s="32">
        <v>0</v>
      </c>
      <c r="F134" s="32">
        <v>18.7</v>
      </c>
      <c r="G134" s="32">
        <v>67.2</v>
      </c>
      <c r="H134" s="32">
        <v>3.7</v>
      </c>
      <c r="I134" s="32">
        <v>310.8</v>
      </c>
      <c r="J134" s="32">
        <v>254.4</v>
      </c>
    </row>
    <row r="135" spans="1:10" x14ac:dyDescent="0.2">
      <c r="A135" s="241"/>
      <c r="C135" s="31">
        <v>44809.708333333328</v>
      </c>
      <c r="D135" s="32">
        <v>1001.6</v>
      </c>
      <c r="E135" s="32">
        <v>0</v>
      </c>
      <c r="F135" s="32">
        <v>17.5</v>
      </c>
      <c r="G135" s="32">
        <v>71</v>
      </c>
      <c r="H135" s="32">
        <v>3.3</v>
      </c>
      <c r="I135" s="32">
        <v>333.4</v>
      </c>
      <c r="J135" s="32">
        <v>38.700000000000003</v>
      </c>
    </row>
    <row r="136" spans="1:10" x14ac:dyDescent="0.2">
      <c r="A136" s="241"/>
      <c r="C136" s="31">
        <v>44809.75</v>
      </c>
      <c r="D136" s="32">
        <v>1002.1</v>
      </c>
      <c r="E136" s="32">
        <v>0</v>
      </c>
      <c r="F136" s="32">
        <v>15.9</v>
      </c>
      <c r="G136" s="32">
        <v>77.8</v>
      </c>
      <c r="H136" s="32">
        <v>2.9</v>
      </c>
      <c r="I136" s="32">
        <v>318.7</v>
      </c>
      <c r="J136" s="32">
        <v>0.2</v>
      </c>
    </row>
    <row r="137" spans="1:10" x14ac:dyDescent="0.2">
      <c r="A137" s="241"/>
      <c r="C137" s="31">
        <v>44809.791666666672</v>
      </c>
      <c r="D137" s="32">
        <v>1003</v>
      </c>
      <c r="E137" s="32">
        <v>0</v>
      </c>
      <c r="F137" s="32">
        <v>15.2</v>
      </c>
      <c r="G137" s="32">
        <v>81.8</v>
      </c>
      <c r="H137" s="32">
        <v>2.6</v>
      </c>
      <c r="I137" s="32">
        <v>300.5</v>
      </c>
      <c r="J137" s="32">
        <v>0</v>
      </c>
    </row>
    <row r="138" spans="1:10" x14ac:dyDescent="0.2">
      <c r="A138" s="241"/>
      <c r="C138" s="31">
        <v>44809.833333333328</v>
      </c>
      <c r="D138" s="32">
        <v>1003.6</v>
      </c>
      <c r="E138" s="32">
        <v>0</v>
      </c>
      <c r="F138" s="32">
        <v>15.1</v>
      </c>
      <c r="G138" s="32">
        <v>82.3</v>
      </c>
      <c r="H138" s="32">
        <v>1.4</v>
      </c>
      <c r="I138" s="32">
        <v>289.60000000000002</v>
      </c>
      <c r="J138" s="32">
        <v>0</v>
      </c>
    </row>
    <row r="139" spans="1:10" x14ac:dyDescent="0.2">
      <c r="A139" s="241"/>
      <c r="C139" s="31">
        <v>44809.875</v>
      </c>
      <c r="D139" s="32">
        <v>1004</v>
      </c>
      <c r="E139" s="32">
        <v>0</v>
      </c>
      <c r="F139" s="32">
        <v>15.5</v>
      </c>
      <c r="G139" s="32">
        <v>82.1</v>
      </c>
      <c r="H139" s="32">
        <v>1.1000000000000001</v>
      </c>
      <c r="I139" s="32">
        <v>286.39999999999998</v>
      </c>
      <c r="J139" s="32">
        <v>0</v>
      </c>
    </row>
    <row r="140" spans="1:10" x14ac:dyDescent="0.2">
      <c r="A140" s="241"/>
      <c r="C140" s="31">
        <v>44809.916666666672</v>
      </c>
      <c r="D140" s="32">
        <v>1004</v>
      </c>
      <c r="E140" s="32">
        <v>0</v>
      </c>
      <c r="F140" s="32">
        <v>15.5</v>
      </c>
      <c r="G140" s="32">
        <v>84.1</v>
      </c>
      <c r="H140" s="32">
        <v>0.9</v>
      </c>
      <c r="I140" s="32">
        <v>68.599999999999994</v>
      </c>
      <c r="J140" s="32">
        <v>0</v>
      </c>
    </row>
    <row r="141" spans="1:10" x14ac:dyDescent="0.2">
      <c r="A141" s="241"/>
      <c r="C141" s="31">
        <v>44809.958333333328</v>
      </c>
      <c r="D141" s="32">
        <v>1004</v>
      </c>
      <c r="E141" s="32">
        <v>0</v>
      </c>
      <c r="F141" s="32">
        <v>15.5</v>
      </c>
      <c r="G141" s="32">
        <v>84.6</v>
      </c>
      <c r="H141" s="32">
        <v>1.2</v>
      </c>
      <c r="I141" s="32">
        <v>40.1</v>
      </c>
      <c r="J141" s="32">
        <v>0</v>
      </c>
    </row>
    <row r="142" spans="1:10" x14ac:dyDescent="0.2">
      <c r="A142" s="241">
        <v>6</v>
      </c>
      <c r="C142" s="31">
        <v>44810</v>
      </c>
      <c r="D142" s="32">
        <v>1003.2</v>
      </c>
      <c r="E142" s="32">
        <v>0</v>
      </c>
      <c r="F142" s="32">
        <v>15.5</v>
      </c>
      <c r="G142" s="32">
        <v>85</v>
      </c>
      <c r="H142" s="32">
        <v>0.9</v>
      </c>
      <c r="I142" s="32">
        <v>263.89999999999998</v>
      </c>
      <c r="J142" s="32">
        <v>0</v>
      </c>
    </row>
    <row r="143" spans="1:10" x14ac:dyDescent="0.2">
      <c r="A143" s="241"/>
      <c r="C143" s="31">
        <v>44810.041666666672</v>
      </c>
      <c r="D143" s="32">
        <v>1002.4</v>
      </c>
      <c r="E143" s="32">
        <v>0</v>
      </c>
      <c r="F143" s="32">
        <v>15.4</v>
      </c>
      <c r="G143" s="32">
        <v>85.8</v>
      </c>
      <c r="H143" s="32">
        <v>0.9</v>
      </c>
      <c r="I143" s="32">
        <v>152.19999999999999</v>
      </c>
      <c r="J143" s="32">
        <v>0</v>
      </c>
    </row>
    <row r="144" spans="1:10" x14ac:dyDescent="0.2">
      <c r="A144" s="241"/>
      <c r="C144" s="31">
        <v>44810.083333333328</v>
      </c>
      <c r="D144" s="32">
        <v>1002</v>
      </c>
      <c r="E144" s="32">
        <v>0</v>
      </c>
      <c r="F144" s="32">
        <v>15.1</v>
      </c>
      <c r="G144" s="32">
        <v>87.2</v>
      </c>
      <c r="H144" s="32">
        <v>1</v>
      </c>
      <c r="I144" s="32">
        <v>59.2</v>
      </c>
      <c r="J144" s="32">
        <v>0</v>
      </c>
    </row>
    <row r="145" spans="1:10" x14ac:dyDescent="0.2">
      <c r="A145" s="241"/>
      <c r="C145" s="31">
        <v>44810.125</v>
      </c>
      <c r="D145" s="32">
        <v>1001.4</v>
      </c>
      <c r="E145" s="32">
        <v>0</v>
      </c>
      <c r="F145" s="32">
        <v>15.1</v>
      </c>
      <c r="G145" s="32">
        <v>87.2</v>
      </c>
      <c r="H145" s="32">
        <v>1</v>
      </c>
      <c r="I145" s="32">
        <v>91.4</v>
      </c>
      <c r="J145" s="32">
        <v>0</v>
      </c>
    </row>
    <row r="146" spans="1:10" x14ac:dyDescent="0.2">
      <c r="A146" s="241"/>
      <c r="C146" s="31">
        <v>44810.166666666672</v>
      </c>
      <c r="D146" s="32">
        <v>1001.7</v>
      </c>
      <c r="E146" s="32">
        <v>0</v>
      </c>
      <c r="F146" s="32">
        <v>14.9</v>
      </c>
      <c r="G146" s="32">
        <v>87.6</v>
      </c>
      <c r="H146" s="32">
        <v>1.2</v>
      </c>
      <c r="I146" s="32">
        <v>110.7</v>
      </c>
      <c r="J146" s="32">
        <v>0</v>
      </c>
    </row>
    <row r="147" spans="1:10" x14ac:dyDescent="0.2">
      <c r="A147" s="241"/>
      <c r="C147" s="31">
        <v>44810.208333333328</v>
      </c>
      <c r="D147" s="32">
        <v>1002.1</v>
      </c>
      <c r="E147" s="32">
        <v>0</v>
      </c>
      <c r="F147" s="32">
        <v>14.8</v>
      </c>
      <c r="G147" s="32">
        <v>88.2</v>
      </c>
      <c r="H147" s="32">
        <v>0.7</v>
      </c>
      <c r="I147" s="32">
        <v>200.2</v>
      </c>
      <c r="J147" s="32">
        <v>0</v>
      </c>
    </row>
    <row r="148" spans="1:10" x14ac:dyDescent="0.2">
      <c r="A148" s="241"/>
      <c r="C148" s="31">
        <v>44810.25</v>
      </c>
      <c r="D148" s="32">
        <v>1003</v>
      </c>
      <c r="E148" s="32">
        <v>0</v>
      </c>
      <c r="F148" s="32">
        <v>14.8</v>
      </c>
      <c r="G148" s="32">
        <v>88</v>
      </c>
      <c r="H148" s="32">
        <v>1</v>
      </c>
      <c r="I148" s="32">
        <v>318.3</v>
      </c>
      <c r="J148" s="32">
        <v>7.3</v>
      </c>
    </row>
    <row r="149" spans="1:10" x14ac:dyDescent="0.2">
      <c r="A149" s="241"/>
      <c r="C149" s="31">
        <v>44810.291666666672</v>
      </c>
      <c r="D149" s="32">
        <v>1004</v>
      </c>
      <c r="E149" s="32">
        <v>0</v>
      </c>
      <c r="F149" s="32">
        <v>14.6</v>
      </c>
      <c r="G149" s="32">
        <v>83.9</v>
      </c>
      <c r="H149" s="32">
        <v>2.2999999999999998</v>
      </c>
      <c r="I149" s="32">
        <v>112.2</v>
      </c>
      <c r="J149" s="32">
        <v>55.5</v>
      </c>
    </row>
    <row r="150" spans="1:10" x14ac:dyDescent="0.2">
      <c r="A150" s="241"/>
      <c r="C150" s="31">
        <v>44810.333333333328</v>
      </c>
      <c r="D150" s="32">
        <v>1004</v>
      </c>
      <c r="E150" s="32">
        <v>0</v>
      </c>
      <c r="F150" s="32">
        <v>15.5</v>
      </c>
      <c r="G150" s="32">
        <v>82.2</v>
      </c>
      <c r="H150" s="32">
        <v>1.4</v>
      </c>
      <c r="I150" s="32">
        <v>126.1</v>
      </c>
      <c r="J150" s="32">
        <v>164.6</v>
      </c>
    </row>
    <row r="151" spans="1:10" x14ac:dyDescent="0.2">
      <c r="A151" s="241"/>
      <c r="C151" s="31">
        <v>44810.375</v>
      </c>
      <c r="D151" s="32">
        <v>1004</v>
      </c>
      <c r="E151" s="32">
        <v>0</v>
      </c>
      <c r="F151" s="32">
        <v>17.3</v>
      </c>
      <c r="G151" s="32">
        <v>78</v>
      </c>
      <c r="H151" s="32">
        <v>1.1000000000000001</v>
      </c>
      <c r="I151" s="32">
        <v>271.10000000000002</v>
      </c>
      <c r="J151" s="32">
        <v>461.7</v>
      </c>
    </row>
    <row r="152" spans="1:10" x14ac:dyDescent="0.2">
      <c r="A152" s="241"/>
      <c r="C152" s="31">
        <v>44810.416666666672</v>
      </c>
      <c r="D152" s="32">
        <v>1003.6</v>
      </c>
      <c r="E152" s="32">
        <v>0</v>
      </c>
      <c r="F152" s="32">
        <v>19</v>
      </c>
      <c r="G152" s="32">
        <v>71.599999999999994</v>
      </c>
      <c r="H152" s="32">
        <v>1.5</v>
      </c>
      <c r="I152" s="32">
        <v>247.4</v>
      </c>
      <c r="J152" s="32">
        <v>809.2</v>
      </c>
    </row>
    <row r="153" spans="1:10" x14ac:dyDescent="0.2">
      <c r="A153" s="241"/>
      <c r="C153" s="31">
        <v>44810.458333333328</v>
      </c>
      <c r="D153" s="32">
        <v>1002.6</v>
      </c>
      <c r="E153" s="32">
        <v>0</v>
      </c>
      <c r="F153" s="32">
        <v>20.9</v>
      </c>
      <c r="G153" s="32">
        <v>62.5</v>
      </c>
      <c r="H153" s="32">
        <v>2.6</v>
      </c>
      <c r="I153" s="32">
        <v>279.10000000000002</v>
      </c>
      <c r="J153" s="32">
        <v>896.1</v>
      </c>
    </row>
    <row r="154" spans="1:10" x14ac:dyDescent="0.2">
      <c r="A154" s="241"/>
      <c r="C154" s="31">
        <v>44810.5</v>
      </c>
      <c r="D154" s="32">
        <v>1001.8</v>
      </c>
      <c r="E154" s="32">
        <v>0</v>
      </c>
      <c r="F154" s="32">
        <v>21.6</v>
      </c>
      <c r="G154" s="32">
        <v>58.5</v>
      </c>
      <c r="H154" s="32">
        <v>4.0999999999999996</v>
      </c>
      <c r="I154" s="32">
        <v>277.2</v>
      </c>
      <c r="J154" s="32">
        <v>919.8</v>
      </c>
    </row>
    <row r="155" spans="1:10" x14ac:dyDescent="0.2">
      <c r="A155" s="241"/>
      <c r="C155" s="31">
        <v>44810.541666666672</v>
      </c>
      <c r="D155" s="32">
        <v>1001</v>
      </c>
      <c r="E155" s="32">
        <v>0</v>
      </c>
      <c r="F155" s="32">
        <v>21.6</v>
      </c>
      <c r="G155" s="32">
        <v>57.6</v>
      </c>
      <c r="H155" s="32">
        <v>4</v>
      </c>
      <c r="I155" s="32">
        <v>276.5</v>
      </c>
      <c r="J155" s="32">
        <v>861.5</v>
      </c>
    </row>
    <row r="156" spans="1:10" x14ac:dyDescent="0.2">
      <c r="A156" s="241"/>
      <c r="C156" s="31">
        <v>44810.583333333328</v>
      </c>
      <c r="D156" s="32">
        <v>1001</v>
      </c>
      <c r="E156" s="32">
        <v>0</v>
      </c>
      <c r="F156" s="32">
        <v>21.6</v>
      </c>
      <c r="G156" s="32">
        <v>56.4</v>
      </c>
      <c r="H156" s="32">
        <v>4.2</v>
      </c>
      <c r="I156" s="32">
        <v>286</v>
      </c>
      <c r="J156" s="32">
        <v>703.3</v>
      </c>
    </row>
    <row r="157" spans="1:10" x14ac:dyDescent="0.2">
      <c r="A157" s="241"/>
      <c r="C157" s="31">
        <v>44810.625</v>
      </c>
      <c r="D157" s="32">
        <v>1001</v>
      </c>
      <c r="E157" s="32">
        <v>0</v>
      </c>
      <c r="F157" s="32">
        <v>21.4</v>
      </c>
      <c r="G157" s="32">
        <v>56.4</v>
      </c>
      <c r="H157" s="32">
        <v>3.8</v>
      </c>
      <c r="I157" s="32">
        <v>287.60000000000002</v>
      </c>
      <c r="J157" s="32">
        <v>512.29999999999995</v>
      </c>
    </row>
    <row r="158" spans="1:10" x14ac:dyDescent="0.2">
      <c r="A158" s="241"/>
      <c r="C158" s="31">
        <v>44810.666666666672</v>
      </c>
      <c r="D158" s="32">
        <v>1001</v>
      </c>
      <c r="E158" s="32">
        <v>0</v>
      </c>
      <c r="F158" s="32">
        <v>20.7</v>
      </c>
      <c r="G158" s="32">
        <v>58.2</v>
      </c>
      <c r="H158" s="32">
        <v>3.1</v>
      </c>
      <c r="I158" s="32">
        <v>304.3</v>
      </c>
      <c r="J158" s="32">
        <v>246.2</v>
      </c>
    </row>
    <row r="159" spans="1:10" x14ac:dyDescent="0.2">
      <c r="A159" s="241"/>
      <c r="C159" s="31">
        <v>44810.708333333328</v>
      </c>
      <c r="D159" s="32">
        <v>1001.5</v>
      </c>
      <c r="E159" s="32">
        <v>0</v>
      </c>
      <c r="F159" s="32">
        <v>18.8</v>
      </c>
      <c r="G159" s="32">
        <v>65.2</v>
      </c>
      <c r="H159" s="32">
        <v>3.3</v>
      </c>
      <c r="I159" s="32">
        <v>291.3</v>
      </c>
      <c r="J159" s="32">
        <v>36.9</v>
      </c>
    </row>
    <row r="160" spans="1:10" x14ac:dyDescent="0.2">
      <c r="A160" s="241"/>
      <c r="C160" s="31">
        <v>44810.75</v>
      </c>
      <c r="D160" s="32">
        <v>1002.8</v>
      </c>
      <c r="E160" s="32">
        <v>0</v>
      </c>
      <c r="F160" s="32">
        <v>16.899999999999999</v>
      </c>
      <c r="G160" s="32">
        <v>71.8</v>
      </c>
      <c r="H160" s="32">
        <v>2.2999999999999998</v>
      </c>
      <c r="I160" s="32">
        <v>275.10000000000002</v>
      </c>
      <c r="J160" s="32">
        <v>0.2</v>
      </c>
    </row>
    <row r="161" spans="1:10" x14ac:dyDescent="0.2">
      <c r="A161" s="241"/>
      <c r="C161" s="31">
        <v>44810.791666666672</v>
      </c>
      <c r="D161" s="32">
        <v>1003.6</v>
      </c>
      <c r="E161" s="32">
        <v>0</v>
      </c>
      <c r="F161" s="32">
        <v>16.399999999999999</v>
      </c>
      <c r="G161" s="32">
        <v>73.8</v>
      </c>
      <c r="H161" s="32">
        <v>0.9</v>
      </c>
      <c r="I161" s="32">
        <v>272.89999999999998</v>
      </c>
      <c r="J161" s="32">
        <v>0</v>
      </c>
    </row>
    <row r="162" spans="1:10" x14ac:dyDescent="0.2">
      <c r="A162" s="241"/>
      <c r="C162" s="31">
        <v>44810.833333333328</v>
      </c>
      <c r="D162" s="32">
        <v>1004</v>
      </c>
      <c r="E162" s="32">
        <v>0</v>
      </c>
      <c r="F162" s="32">
        <v>15.6</v>
      </c>
      <c r="G162" s="32">
        <v>77.3</v>
      </c>
      <c r="H162" s="32">
        <v>1.7</v>
      </c>
      <c r="I162" s="32">
        <v>328.2</v>
      </c>
      <c r="J162" s="32">
        <v>0</v>
      </c>
    </row>
    <row r="163" spans="1:10" x14ac:dyDescent="0.2">
      <c r="A163" s="241"/>
      <c r="C163" s="31">
        <v>44810.875</v>
      </c>
      <c r="D163" s="32">
        <v>1004.1</v>
      </c>
      <c r="E163" s="32">
        <v>0</v>
      </c>
      <c r="F163" s="32">
        <v>14.8</v>
      </c>
      <c r="G163" s="32">
        <v>81.2</v>
      </c>
      <c r="H163" s="32">
        <v>1.7</v>
      </c>
      <c r="I163" s="32">
        <v>343.1</v>
      </c>
      <c r="J163" s="32">
        <v>0</v>
      </c>
    </row>
    <row r="164" spans="1:10" x14ac:dyDescent="0.2">
      <c r="A164" s="241"/>
      <c r="C164" s="31">
        <v>44810.916666666672</v>
      </c>
      <c r="D164" s="32">
        <v>1004.1</v>
      </c>
      <c r="E164" s="32">
        <v>0</v>
      </c>
      <c r="F164" s="32">
        <v>14.2</v>
      </c>
      <c r="G164" s="32">
        <v>85</v>
      </c>
      <c r="H164" s="32">
        <v>2</v>
      </c>
      <c r="I164" s="32">
        <v>27.8</v>
      </c>
      <c r="J164" s="32">
        <v>0</v>
      </c>
    </row>
    <row r="165" spans="1:10" x14ac:dyDescent="0.2">
      <c r="A165" s="241"/>
      <c r="C165" s="31">
        <v>44810.958333333328</v>
      </c>
      <c r="D165" s="32">
        <v>1005</v>
      </c>
      <c r="E165" s="32">
        <v>0</v>
      </c>
      <c r="F165" s="32">
        <v>14.6</v>
      </c>
      <c r="G165" s="32">
        <v>85.5</v>
      </c>
      <c r="H165" s="32">
        <v>1.5</v>
      </c>
      <c r="I165" s="32">
        <v>16.600000000000001</v>
      </c>
      <c r="J165" s="32">
        <v>0</v>
      </c>
    </row>
    <row r="166" spans="1:10" x14ac:dyDescent="0.2">
      <c r="A166" s="241">
        <v>7</v>
      </c>
      <c r="C166" s="31">
        <v>44811</v>
      </c>
      <c r="D166" s="32">
        <v>1005</v>
      </c>
      <c r="E166" s="32">
        <v>0</v>
      </c>
      <c r="F166" s="32">
        <v>15</v>
      </c>
      <c r="G166" s="32">
        <v>84.7</v>
      </c>
      <c r="H166" s="32">
        <v>1.2</v>
      </c>
      <c r="I166" s="32">
        <v>314.10000000000002</v>
      </c>
      <c r="J166" s="32">
        <v>0</v>
      </c>
    </row>
    <row r="167" spans="1:10" x14ac:dyDescent="0.2">
      <c r="A167" s="241"/>
      <c r="C167" s="31">
        <v>44811.041666666672</v>
      </c>
      <c r="D167" s="32">
        <v>1004.4</v>
      </c>
      <c r="E167" s="32">
        <v>0</v>
      </c>
      <c r="F167" s="32">
        <v>14.9</v>
      </c>
      <c r="G167" s="32">
        <v>85</v>
      </c>
      <c r="H167" s="32">
        <v>1.2</v>
      </c>
      <c r="I167" s="32">
        <v>311.3</v>
      </c>
      <c r="J167" s="32">
        <v>0</v>
      </c>
    </row>
    <row r="168" spans="1:10" x14ac:dyDescent="0.2">
      <c r="A168" s="241"/>
      <c r="C168" s="31">
        <v>44811.083333333328</v>
      </c>
      <c r="D168" s="32">
        <v>1004</v>
      </c>
      <c r="E168" s="32">
        <v>0</v>
      </c>
      <c r="F168" s="32">
        <v>14.9</v>
      </c>
      <c r="G168" s="32">
        <v>84.2</v>
      </c>
      <c r="H168" s="32">
        <v>1.2</v>
      </c>
      <c r="I168" s="32">
        <v>273.60000000000002</v>
      </c>
      <c r="J168" s="32">
        <v>0</v>
      </c>
    </row>
    <row r="169" spans="1:10" x14ac:dyDescent="0.2">
      <c r="A169" s="241"/>
      <c r="C169" s="31">
        <v>44811.125</v>
      </c>
      <c r="D169" s="32">
        <v>1004</v>
      </c>
      <c r="E169" s="32">
        <v>0</v>
      </c>
      <c r="F169" s="32">
        <v>14.7</v>
      </c>
      <c r="G169" s="32">
        <v>85.8</v>
      </c>
      <c r="H169" s="32">
        <v>1.2</v>
      </c>
      <c r="I169" s="32">
        <v>279.2</v>
      </c>
      <c r="J169" s="32">
        <v>0</v>
      </c>
    </row>
    <row r="170" spans="1:10" x14ac:dyDescent="0.2">
      <c r="A170" s="241"/>
      <c r="C170" s="31">
        <v>44811.166666666672</v>
      </c>
      <c r="D170" s="32">
        <v>1004</v>
      </c>
      <c r="E170" s="32">
        <v>0</v>
      </c>
      <c r="F170" s="32">
        <v>14.7</v>
      </c>
      <c r="G170" s="32">
        <v>90.2</v>
      </c>
      <c r="H170" s="32">
        <v>1.9</v>
      </c>
      <c r="I170" s="32">
        <v>339.9</v>
      </c>
      <c r="J170" s="32">
        <v>0</v>
      </c>
    </row>
    <row r="171" spans="1:10" x14ac:dyDescent="0.2">
      <c r="A171" s="241"/>
      <c r="C171" s="31">
        <v>44811.208333333328</v>
      </c>
      <c r="D171" s="32">
        <v>1004.5</v>
      </c>
      <c r="E171" s="32">
        <v>0</v>
      </c>
      <c r="F171" s="32">
        <v>14.4</v>
      </c>
      <c r="G171" s="32">
        <v>91.3</v>
      </c>
      <c r="H171" s="32">
        <v>1.6</v>
      </c>
      <c r="I171" s="32">
        <v>348</v>
      </c>
      <c r="J171" s="32">
        <v>0</v>
      </c>
    </row>
    <row r="172" spans="1:10" x14ac:dyDescent="0.2">
      <c r="A172" s="241"/>
      <c r="C172" s="31">
        <v>44811.25</v>
      </c>
      <c r="D172" s="32">
        <v>1005</v>
      </c>
      <c r="E172" s="32">
        <v>0</v>
      </c>
      <c r="F172" s="32">
        <v>14.4</v>
      </c>
      <c r="G172" s="32">
        <v>91.9</v>
      </c>
      <c r="H172" s="32">
        <v>1.4</v>
      </c>
      <c r="I172" s="32">
        <v>56.5</v>
      </c>
      <c r="J172" s="32">
        <v>5.9</v>
      </c>
    </row>
    <row r="173" spans="1:10" x14ac:dyDescent="0.2">
      <c r="A173" s="241"/>
      <c r="C173" s="31">
        <v>44811.291666666672</v>
      </c>
      <c r="D173" s="32">
        <v>1005.9</v>
      </c>
      <c r="E173" s="32">
        <v>0</v>
      </c>
      <c r="F173" s="32">
        <v>14.6</v>
      </c>
      <c r="G173" s="32">
        <v>92.4</v>
      </c>
      <c r="H173" s="32">
        <v>1.2</v>
      </c>
      <c r="I173" s="32">
        <v>82.3</v>
      </c>
      <c r="J173" s="32">
        <v>37.700000000000003</v>
      </c>
    </row>
    <row r="174" spans="1:10" x14ac:dyDescent="0.2">
      <c r="A174" s="241"/>
      <c r="C174" s="31">
        <v>44811.333333333328</v>
      </c>
      <c r="D174" s="32">
        <v>1006</v>
      </c>
      <c r="E174" s="32">
        <v>0</v>
      </c>
      <c r="F174" s="32">
        <v>15.1</v>
      </c>
      <c r="G174" s="32">
        <v>89.6</v>
      </c>
      <c r="H174" s="32">
        <v>1.4</v>
      </c>
      <c r="I174" s="32">
        <v>54.2</v>
      </c>
      <c r="J174" s="32">
        <v>84.6</v>
      </c>
    </row>
    <row r="175" spans="1:10" x14ac:dyDescent="0.2">
      <c r="A175" s="241"/>
      <c r="C175" s="31">
        <v>44811.375</v>
      </c>
      <c r="D175" s="32">
        <v>1006</v>
      </c>
      <c r="E175" s="32">
        <v>0</v>
      </c>
      <c r="F175" s="32">
        <v>15.5</v>
      </c>
      <c r="G175" s="32">
        <v>86.6</v>
      </c>
      <c r="H175" s="32">
        <v>1.6</v>
      </c>
      <c r="I175" s="32">
        <v>324.7</v>
      </c>
      <c r="J175" s="32">
        <v>110.6</v>
      </c>
    </row>
    <row r="176" spans="1:10" x14ac:dyDescent="0.2">
      <c r="A176" s="241"/>
      <c r="C176" s="31">
        <v>44811.416666666672</v>
      </c>
      <c r="D176" s="32">
        <v>1006</v>
      </c>
      <c r="E176" s="32">
        <v>0</v>
      </c>
      <c r="F176" s="32">
        <v>15.8</v>
      </c>
      <c r="G176" s="32">
        <v>84.7</v>
      </c>
      <c r="H176" s="32">
        <v>1.8</v>
      </c>
      <c r="I176" s="32">
        <v>312.5</v>
      </c>
      <c r="J176" s="32">
        <v>117.1</v>
      </c>
    </row>
    <row r="177" spans="1:10" x14ac:dyDescent="0.2">
      <c r="A177" s="241"/>
      <c r="C177" s="31">
        <v>44811.458333333328</v>
      </c>
      <c r="D177" s="32">
        <v>1005.7</v>
      </c>
      <c r="E177" s="32">
        <v>0</v>
      </c>
      <c r="F177" s="32">
        <v>16</v>
      </c>
      <c r="G177" s="32">
        <v>84</v>
      </c>
      <c r="H177" s="32">
        <v>2.1</v>
      </c>
      <c r="I177" s="32">
        <v>277.10000000000002</v>
      </c>
      <c r="J177" s="32">
        <v>127.7</v>
      </c>
    </row>
    <row r="178" spans="1:10" x14ac:dyDescent="0.2">
      <c r="A178" s="241"/>
      <c r="C178" s="31">
        <v>44811.5</v>
      </c>
      <c r="D178" s="32">
        <v>1004.9</v>
      </c>
      <c r="E178" s="32">
        <v>0</v>
      </c>
      <c r="F178" s="32">
        <v>16.899999999999999</v>
      </c>
      <c r="G178" s="32">
        <v>78.5</v>
      </c>
      <c r="H178" s="32">
        <v>1.3</v>
      </c>
      <c r="I178" s="32">
        <v>279.8</v>
      </c>
      <c r="J178" s="32">
        <v>221.7</v>
      </c>
    </row>
    <row r="179" spans="1:10" x14ac:dyDescent="0.2">
      <c r="A179" s="241"/>
      <c r="C179" s="31">
        <v>44811.541666666672</v>
      </c>
      <c r="D179" s="32">
        <v>1004</v>
      </c>
      <c r="E179" s="32">
        <v>0</v>
      </c>
      <c r="F179" s="32">
        <v>17.399999999999999</v>
      </c>
      <c r="G179" s="32">
        <v>76.900000000000006</v>
      </c>
      <c r="H179" s="32">
        <v>1.4</v>
      </c>
      <c r="I179" s="32">
        <v>313.10000000000002</v>
      </c>
      <c r="J179" s="32">
        <v>304</v>
      </c>
    </row>
    <row r="180" spans="1:10" x14ac:dyDescent="0.2">
      <c r="A180" s="241"/>
      <c r="C180" s="31">
        <v>44811.583333333328</v>
      </c>
      <c r="D180" s="32">
        <v>1003</v>
      </c>
      <c r="E180" s="32">
        <v>0</v>
      </c>
      <c r="F180" s="32">
        <v>18.8</v>
      </c>
      <c r="G180" s="32">
        <v>70.900000000000006</v>
      </c>
      <c r="H180" s="32">
        <v>2.8</v>
      </c>
      <c r="I180" s="32">
        <v>280.2</v>
      </c>
      <c r="J180" s="32">
        <v>521</v>
      </c>
    </row>
    <row r="181" spans="1:10" x14ac:dyDescent="0.2">
      <c r="A181" s="241"/>
      <c r="C181" s="31">
        <v>44811.625</v>
      </c>
      <c r="D181" s="32">
        <v>1003</v>
      </c>
      <c r="E181" s="32">
        <v>0</v>
      </c>
      <c r="F181" s="32">
        <v>19.3</v>
      </c>
      <c r="G181" s="32">
        <v>66.2</v>
      </c>
      <c r="H181" s="32">
        <v>3.6</v>
      </c>
      <c r="I181" s="32">
        <v>282.7</v>
      </c>
      <c r="J181" s="32">
        <v>503.4</v>
      </c>
    </row>
    <row r="182" spans="1:10" x14ac:dyDescent="0.2">
      <c r="A182" s="241"/>
      <c r="C182" s="31">
        <v>44811.666666666672</v>
      </c>
      <c r="D182" s="32">
        <v>1003</v>
      </c>
      <c r="E182" s="32">
        <v>0</v>
      </c>
      <c r="F182" s="32">
        <v>18.8</v>
      </c>
      <c r="G182" s="32">
        <v>65.099999999999994</v>
      </c>
      <c r="H182" s="32">
        <v>4</v>
      </c>
      <c r="I182" s="32">
        <v>274</v>
      </c>
      <c r="J182" s="32">
        <v>232.8</v>
      </c>
    </row>
    <row r="183" spans="1:10" x14ac:dyDescent="0.2">
      <c r="A183" s="241"/>
      <c r="C183" s="31">
        <v>44811.708333333328</v>
      </c>
      <c r="D183" s="32">
        <v>1003</v>
      </c>
      <c r="E183" s="32">
        <v>0</v>
      </c>
      <c r="F183" s="32">
        <v>17.399999999999999</v>
      </c>
      <c r="G183" s="32">
        <v>69.8</v>
      </c>
      <c r="H183" s="32">
        <v>3.9</v>
      </c>
      <c r="I183" s="32">
        <v>251.1</v>
      </c>
      <c r="J183" s="32">
        <v>37.799999999999997</v>
      </c>
    </row>
    <row r="184" spans="1:10" x14ac:dyDescent="0.2">
      <c r="A184" s="241"/>
      <c r="C184" s="31">
        <v>44811.75</v>
      </c>
      <c r="D184" s="32">
        <v>1003.7</v>
      </c>
      <c r="E184" s="32">
        <v>0</v>
      </c>
      <c r="F184" s="32">
        <v>15.4</v>
      </c>
      <c r="G184" s="32">
        <v>77.7</v>
      </c>
      <c r="H184" s="32">
        <v>3.3</v>
      </c>
      <c r="I184" s="32">
        <v>230.5</v>
      </c>
      <c r="J184" s="32">
        <v>0.2</v>
      </c>
    </row>
    <row r="185" spans="1:10" x14ac:dyDescent="0.2">
      <c r="A185" s="241"/>
      <c r="C185" s="31">
        <v>44811.791666666672</v>
      </c>
      <c r="D185" s="32">
        <v>1004.2</v>
      </c>
      <c r="E185" s="32">
        <v>0</v>
      </c>
      <c r="F185" s="32">
        <v>14.5</v>
      </c>
      <c r="G185" s="32">
        <v>80.8</v>
      </c>
      <c r="H185" s="32">
        <v>2.2999999999999998</v>
      </c>
      <c r="I185" s="32">
        <v>225.9</v>
      </c>
      <c r="J185" s="32">
        <v>0</v>
      </c>
    </row>
    <row r="186" spans="1:10" x14ac:dyDescent="0.2">
      <c r="A186" s="241"/>
      <c r="C186" s="31">
        <v>44811.833333333328</v>
      </c>
      <c r="D186" s="32">
        <v>1005</v>
      </c>
      <c r="E186" s="32">
        <v>0</v>
      </c>
      <c r="F186" s="32">
        <v>14.2</v>
      </c>
      <c r="G186" s="32">
        <v>82.1</v>
      </c>
      <c r="H186" s="32">
        <v>1.3</v>
      </c>
      <c r="I186" s="32">
        <v>300.10000000000002</v>
      </c>
      <c r="J186" s="32">
        <v>0</v>
      </c>
    </row>
    <row r="187" spans="1:10" x14ac:dyDescent="0.2">
      <c r="A187" s="241"/>
      <c r="C187" s="31">
        <v>44811.875</v>
      </c>
      <c r="D187" s="32">
        <v>1005</v>
      </c>
      <c r="E187" s="32">
        <v>0</v>
      </c>
      <c r="F187" s="32">
        <v>14.4</v>
      </c>
      <c r="G187" s="32">
        <v>82.6</v>
      </c>
      <c r="H187" s="32">
        <v>1.4</v>
      </c>
      <c r="I187" s="32">
        <v>246.5</v>
      </c>
      <c r="J187" s="32">
        <v>0</v>
      </c>
    </row>
    <row r="188" spans="1:10" x14ac:dyDescent="0.2">
      <c r="A188" s="241"/>
      <c r="C188" s="31">
        <v>44811.916666666672</v>
      </c>
      <c r="D188" s="32">
        <v>1004.9</v>
      </c>
      <c r="E188" s="32">
        <v>0</v>
      </c>
      <c r="F188" s="32">
        <v>14.8</v>
      </c>
      <c r="G188" s="32">
        <v>81.2</v>
      </c>
      <c r="H188" s="32">
        <v>0.7</v>
      </c>
      <c r="I188" s="32">
        <v>1.5</v>
      </c>
      <c r="J188" s="32">
        <v>0</v>
      </c>
    </row>
    <row r="189" spans="1:10" x14ac:dyDescent="0.2">
      <c r="A189" s="241"/>
      <c r="C189" s="31">
        <v>44811.958333333328</v>
      </c>
      <c r="D189" s="32">
        <v>1004</v>
      </c>
      <c r="E189" s="32">
        <v>0</v>
      </c>
      <c r="F189" s="32">
        <v>15.1</v>
      </c>
      <c r="G189" s="32">
        <v>79.599999999999994</v>
      </c>
      <c r="H189" s="32">
        <v>1</v>
      </c>
      <c r="I189" s="32">
        <v>57.5</v>
      </c>
      <c r="J189" s="32">
        <v>0</v>
      </c>
    </row>
    <row r="190" spans="1:10" x14ac:dyDescent="0.2">
      <c r="A190" s="241">
        <v>8</v>
      </c>
      <c r="C190" s="31">
        <v>44812</v>
      </c>
      <c r="D190" s="32">
        <v>1003.1</v>
      </c>
      <c r="E190" s="32">
        <v>0</v>
      </c>
      <c r="F190" s="32">
        <v>15.3</v>
      </c>
      <c r="G190" s="32">
        <v>78.599999999999994</v>
      </c>
      <c r="H190" s="32">
        <v>0.8</v>
      </c>
      <c r="I190" s="32">
        <v>209.7</v>
      </c>
      <c r="J190" s="32">
        <v>0</v>
      </c>
    </row>
    <row r="191" spans="1:10" x14ac:dyDescent="0.2">
      <c r="A191" s="241"/>
      <c r="C191" s="31">
        <v>44812.041666666672</v>
      </c>
      <c r="D191" s="32">
        <v>1003</v>
      </c>
      <c r="E191" s="32">
        <v>0</v>
      </c>
      <c r="F191" s="32">
        <v>15.1</v>
      </c>
      <c r="G191" s="32">
        <v>79.599999999999994</v>
      </c>
      <c r="H191" s="32">
        <v>2.1</v>
      </c>
      <c r="I191" s="32">
        <v>219.9</v>
      </c>
      <c r="J191" s="32">
        <v>0</v>
      </c>
    </row>
    <row r="192" spans="1:10" x14ac:dyDescent="0.2">
      <c r="A192" s="241"/>
      <c r="C192" s="31">
        <v>44812.083333333328</v>
      </c>
      <c r="D192" s="32">
        <v>1003</v>
      </c>
      <c r="E192" s="32">
        <v>0</v>
      </c>
      <c r="F192" s="32">
        <v>15</v>
      </c>
      <c r="G192" s="32">
        <v>81.7</v>
      </c>
      <c r="H192" s="32">
        <v>3.6</v>
      </c>
      <c r="I192" s="32">
        <v>191.3</v>
      </c>
      <c r="J192" s="32">
        <v>0</v>
      </c>
    </row>
    <row r="193" spans="1:10" x14ac:dyDescent="0.2">
      <c r="A193" s="241"/>
      <c r="C193" s="31">
        <v>44812.125</v>
      </c>
      <c r="D193" s="32">
        <v>1003</v>
      </c>
      <c r="E193" s="32">
        <v>0</v>
      </c>
      <c r="F193" s="32">
        <v>14.7</v>
      </c>
      <c r="G193" s="32">
        <v>84.5</v>
      </c>
      <c r="H193" s="32">
        <v>2.4</v>
      </c>
      <c r="I193" s="32">
        <v>169.7</v>
      </c>
      <c r="J193" s="32">
        <v>0</v>
      </c>
    </row>
    <row r="194" spans="1:10" x14ac:dyDescent="0.2">
      <c r="A194" s="241"/>
      <c r="C194" s="31">
        <v>44812.166666666672</v>
      </c>
      <c r="D194" s="32">
        <v>1003</v>
      </c>
      <c r="E194" s="32">
        <v>0</v>
      </c>
      <c r="F194" s="32">
        <v>14.7</v>
      </c>
      <c r="G194" s="32">
        <v>84.7</v>
      </c>
      <c r="H194" s="32">
        <v>1.8</v>
      </c>
      <c r="I194" s="32">
        <v>108.2</v>
      </c>
      <c r="J194" s="32">
        <v>0</v>
      </c>
    </row>
    <row r="195" spans="1:10" x14ac:dyDescent="0.2">
      <c r="A195" s="241"/>
      <c r="C195" s="31">
        <v>44812.208333333328</v>
      </c>
      <c r="D195" s="32">
        <v>1003</v>
      </c>
      <c r="E195" s="32">
        <v>0</v>
      </c>
      <c r="F195" s="32">
        <v>14.9</v>
      </c>
      <c r="G195" s="32">
        <v>78.900000000000006</v>
      </c>
      <c r="H195" s="32">
        <v>2.9</v>
      </c>
      <c r="I195" s="32">
        <v>115.9</v>
      </c>
      <c r="J195" s="32">
        <v>0</v>
      </c>
    </row>
    <row r="196" spans="1:10" x14ac:dyDescent="0.2">
      <c r="A196" s="241"/>
      <c r="C196" s="31">
        <v>44812.25</v>
      </c>
      <c r="D196" s="32">
        <v>1003.9</v>
      </c>
      <c r="E196" s="32">
        <v>0</v>
      </c>
      <c r="F196" s="32">
        <v>15.2</v>
      </c>
      <c r="G196" s="32">
        <v>77.8</v>
      </c>
      <c r="H196" s="32">
        <v>2.5</v>
      </c>
      <c r="I196" s="32">
        <v>112.4</v>
      </c>
      <c r="J196" s="32">
        <v>13.6</v>
      </c>
    </row>
    <row r="197" spans="1:10" x14ac:dyDescent="0.2">
      <c r="A197" s="241"/>
      <c r="C197" s="31">
        <v>44812.291666666672</v>
      </c>
      <c r="D197" s="32">
        <v>1004.8</v>
      </c>
      <c r="E197" s="32">
        <v>0</v>
      </c>
      <c r="F197" s="32">
        <v>15.6</v>
      </c>
      <c r="G197" s="32">
        <v>77.099999999999994</v>
      </c>
      <c r="H197" s="32">
        <v>2.1</v>
      </c>
      <c r="I197" s="32">
        <v>124.9</v>
      </c>
      <c r="J197" s="32">
        <v>60.1</v>
      </c>
    </row>
    <row r="198" spans="1:10" x14ac:dyDescent="0.2">
      <c r="A198" s="241"/>
      <c r="C198" s="31">
        <v>44812.333333333328</v>
      </c>
      <c r="D198" s="32">
        <v>1005</v>
      </c>
      <c r="E198" s="32">
        <v>0</v>
      </c>
      <c r="F198" s="32">
        <v>16.2</v>
      </c>
      <c r="G198" s="32">
        <v>74.2</v>
      </c>
      <c r="H198" s="32">
        <v>1.5</v>
      </c>
      <c r="I198" s="32">
        <v>136.19999999999999</v>
      </c>
      <c r="J198" s="32">
        <v>137.9</v>
      </c>
    </row>
    <row r="199" spans="1:10" x14ac:dyDescent="0.2">
      <c r="A199" s="241"/>
      <c r="C199" s="31">
        <v>44812.375</v>
      </c>
      <c r="D199" s="32">
        <v>1005</v>
      </c>
      <c r="E199" s="32">
        <v>0</v>
      </c>
      <c r="F199" s="32">
        <v>17.3</v>
      </c>
      <c r="G199" s="32">
        <v>70.900000000000006</v>
      </c>
      <c r="H199" s="32">
        <v>1</v>
      </c>
      <c r="I199" s="32">
        <v>135.19999999999999</v>
      </c>
      <c r="J199" s="32">
        <v>225.5</v>
      </c>
    </row>
    <row r="200" spans="1:10" x14ac:dyDescent="0.2">
      <c r="A200" s="241"/>
      <c r="C200" s="31">
        <v>44812.416666666672</v>
      </c>
      <c r="D200" s="32">
        <v>1005.5</v>
      </c>
      <c r="E200" s="32">
        <v>0</v>
      </c>
      <c r="F200" s="32">
        <v>17.899999999999999</v>
      </c>
      <c r="G200" s="32">
        <v>68.400000000000006</v>
      </c>
      <c r="H200" s="32">
        <v>1.8</v>
      </c>
      <c r="I200" s="32">
        <v>279.60000000000002</v>
      </c>
      <c r="J200" s="32">
        <v>351.9</v>
      </c>
    </row>
    <row r="201" spans="1:10" x14ac:dyDescent="0.2">
      <c r="A201" s="241"/>
      <c r="C201" s="31">
        <v>44812.458333333328</v>
      </c>
      <c r="D201" s="32">
        <v>1005</v>
      </c>
      <c r="E201" s="32">
        <v>0</v>
      </c>
      <c r="F201" s="32">
        <v>18.5</v>
      </c>
      <c r="G201" s="32">
        <v>67.5</v>
      </c>
      <c r="H201" s="32">
        <v>2.7</v>
      </c>
      <c r="I201" s="32">
        <v>277.10000000000002</v>
      </c>
      <c r="J201" s="32">
        <v>468.9</v>
      </c>
    </row>
    <row r="202" spans="1:10" x14ac:dyDescent="0.2">
      <c r="A202" s="241"/>
      <c r="C202" s="31">
        <v>44812.5</v>
      </c>
      <c r="D202" s="32">
        <v>1004</v>
      </c>
      <c r="E202" s="32">
        <v>0</v>
      </c>
      <c r="F202" s="32">
        <v>19.100000000000001</v>
      </c>
      <c r="G202" s="32">
        <v>65.8</v>
      </c>
      <c r="H202" s="32">
        <v>2.8</v>
      </c>
      <c r="I202" s="32">
        <v>267.10000000000002</v>
      </c>
      <c r="J202" s="32">
        <v>462.7</v>
      </c>
    </row>
    <row r="203" spans="1:10" x14ac:dyDescent="0.2">
      <c r="A203" s="241"/>
      <c r="C203" s="31">
        <v>44812.541666666672</v>
      </c>
      <c r="D203" s="32">
        <v>1003.2</v>
      </c>
      <c r="E203" s="32">
        <v>0</v>
      </c>
      <c r="F203" s="32">
        <v>19.2</v>
      </c>
      <c r="G203" s="32">
        <v>65.5</v>
      </c>
      <c r="H203" s="32">
        <v>3.9</v>
      </c>
      <c r="I203" s="32">
        <v>272.89999999999998</v>
      </c>
      <c r="J203" s="32">
        <v>536.4</v>
      </c>
    </row>
    <row r="204" spans="1:10" x14ac:dyDescent="0.2">
      <c r="A204" s="241"/>
      <c r="C204" s="31">
        <v>44812.583333333328</v>
      </c>
      <c r="D204" s="32">
        <v>1002.1</v>
      </c>
      <c r="E204" s="32">
        <v>0</v>
      </c>
      <c r="F204" s="32">
        <v>20.100000000000001</v>
      </c>
      <c r="G204" s="32">
        <v>61</v>
      </c>
      <c r="H204" s="32">
        <v>4.7</v>
      </c>
      <c r="I204" s="32">
        <v>259.10000000000002</v>
      </c>
      <c r="J204" s="32">
        <v>610.4</v>
      </c>
    </row>
    <row r="205" spans="1:10" x14ac:dyDescent="0.2">
      <c r="A205" s="241"/>
      <c r="C205" s="31">
        <v>44812.625</v>
      </c>
      <c r="D205" s="32">
        <v>1001</v>
      </c>
      <c r="E205" s="32">
        <v>0</v>
      </c>
      <c r="F205" s="32">
        <v>19.399999999999999</v>
      </c>
      <c r="G205" s="32">
        <v>62.6</v>
      </c>
      <c r="H205" s="32">
        <v>4.9000000000000004</v>
      </c>
      <c r="I205" s="32">
        <v>238.2</v>
      </c>
      <c r="J205" s="32">
        <v>458.7</v>
      </c>
    </row>
    <row r="206" spans="1:10" x14ac:dyDescent="0.2">
      <c r="A206" s="241"/>
      <c r="C206" s="31">
        <v>44812.666666666672</v>
      </c>
      <c r="D206" s="32">
        <v>1001.6</v>
      </c>
      <c r="E206" s="32">
        <v>0</v>
      </c>
      <c r="F206" s="32">
        <v>18.5</v>
      </c>
      <c r="G206" s="32">
        <v>64.3</v>
      </c>
      <c r="H206" s="32">
        <v>5.2</v>
      </c>
      <c r="I206" s="32">
        <v>227.9</v>
      </c>
      <c r="J206" s="32">
        <v>201.5</v>
      </c>
    </row>
    <row r="207" spans="1:10" x14ac:dyDescent="0.2">
      <c r="A207" s="241"/>
      <c r="C207" s="31">
        <v>44812.708333333328</v>
      </c>
      <c r="D207" s="32">
        <v>1002</v>
      </c>
      <c r="E207" s="32">
        <v>0</v>
      </c>
      <c r="F207" s="32">
        <v>17</v>
      </c>
      <c r="G207" s="32">
        <v>70.099999999999994</v>
      </c>
      <c r="H207" s="32">
        <v>4.2</v>
      </c>
      <c r="I207" s="32">
        <v>228.5</v>
      </c>
      <c r="J207" s="32">
        <v>39.6</v>
      </c>
    </row>
    <row r="208" spans="1:10" x14ac:dyDescent="0.2">
      <c r="A208" s="241"/>
      <c r="C208" s="31">
        <v>44812.75</v>
      </c>
      <c r="D208" s="32">
        <v>1002.6</v>
      </c>
      <c r="E208" s="32">
        <v>0</v>
      </c>
      <c r="F208" s="32">
        <v>15.8</v>
      </c>
      <c r="G208" s="32">
        <v>76</v>
      </c>
      <c r="H208" s="32">
        <v>2.8</v>
      </c>
      <c r="I208" s="32">
        <v>236.5</v>
      </c>
      <c r="J208" s="32">
        <v>0.2</v>
      </c>
    </row>
    <row r="209" spans="1:10" x14ac:dyDescent="0.2">
      <c r="A209" s="241"/>
      <c r="C209" s="31">
        <v>44812.791666666672</v>
      </c>
      <c r="D209" s="32">
        <v>1003</v>
      </c>
      <c r="E209" s="32">
        <v>0</v>
      </c>
      <c r="F209" s="32">
        <v>15.1</v>
      </c>
      <c r="G209" s="32">
        <v>78.900000000000006</v>
      </c>
      <c r="H209" s="32">
        <v>1.5</v>
      </c>
      <c r="I209" s="32">
        <v>278.8</v>
      </c>
      <c r="J209" s="32">
        <v>0</v>
      </c>
    </row>
    <row r="210" spans="1:10" x14ac:dyDescent="0.2">
      <c r="A210" s="241"/>
      <c r="C210" s="31">
        <v>44812.833333333328</v>
      </c>
      <c r="D210" s="32">
        <v>1003</v>
      </c>
      <c r="E210" s="32">
        <v>0</v>
      </c>
      <c r="F210" s="32">
        <v>15.1</v>
      </c>
      <c r="G210" s="32">
        <v>78.8</v>
      </c>
      <c r="H210" s="32">
        <v>1.4</v>
      </c>
      <c r="I210" s="32">
        <v>283</v>
      </c>
      <c r="J210" s="32">
        <v>0</v>
      </c>
    </row>
    <row r="211" spans="1:10" x14ac:dyDescent="0.2">
      <c r="A211" s="241"/>
      <c r="C211" s="31">
        <v>44812.875</v>
      </c>
      <c r="D211" s="32">
        <v>1003.4</v>
      </c>
      <c r="E211" s="32">
        <v>0</v>
      </c>
      <c r="F211" s="32">
        <v>15.1</v>
      </c>
      <c r="G211" s="32">
        <v>78.8</v>
      </c>
      <c r="H211" s="32">
        <v>0.8</v>
      </c>
      <c r="I211" s="32">
        <v>250.3</v>
      </c>
      <c r="J211" s="32">
        <v>0</v>
      </c>
    </row>
    <row r="212" spans="1:10" x14ac:dyDescent="0.2">
      <c r="A212" s="241"/>
      <c r="C212" s="31">
        <v>44812.916666666672</v>
      </c>
      <c r="D212" s="32">
        <v>1003</v>
      </c>
      <c r="E212" s="32">
        <v>0</v>
      </c>
      <c r="F212" s="32">
        <v>15.4</v>
      </c>
      <c r="G212" s="32">
        <v>77.7</v>
      </c>
      <c r="H212" s="32">
        <v>1</v>
      </c>
      <c r="I212" s="32">
        <v>82.9</v>
      </c>
      <c r="J212" s="32">
        <v>0</v>
      </c>
    </row>
    <row r="213" spans="1:10" x14ac:dyDescent="0.2">
      <c r="A213" s="241"/>
      <c r="C213" s="31">
        <v>44812.958333333328</v>
      </c>
      <c r="D213" s="32">
        <v>1003</v>
      </c>
      <c r="E213" s="32">
        <v>0</v>
      </c>
      <c r="F213" s="32">
        <v>15.7</v>
      </c>
      <c r="G213" s="32">
        <v>76.099999999999994</v>
      </c>
      <c r="H213" s="32">
        <v>1</v>
      </c>
      <c r="I213" s="32">
        <v>100.3</v>
      </c>
      <c r="J213" s="32">
        <v>0</v>
      </c>
    </row>
    <row r="214" spans="1:10" x14ac:dyDescent="0.2">
      <c r="A214" s="241">
        <v>9</v>
      </c>
      <c r="C214" s="31">
        <v>44813</v>
      </c>
      <c r="D214" s="32">
        <v>1002.5</v>
      </c>
      <c r="E214" s="32">
        <v>0</v>
      </c>
      <c r="F214" s="32">
        <v>14.8</v>
      </c>
      <c r="G214" s="32">
        <v>77.599999999999994</v>
      </c>
      <c r="H214" s="32">
        <v>1.4</v>
      </c>
      <c r="I214" s="32">
        <v>196.8</v>
      </c>
      <c r="J214" s="32">
        <v>0</v>
      </c>
    </row>
    <row r="215" spans="1:10" x14ac:dyDescent="0.2">
      <c r="A215" s="241"/>
      <c r="C215" s="31">
        <v>44813.041666666672</v>
      </c>
      <c r="D215" s="32">
        <v>1002</v>
      </c>
      <c r="E215" s="32">
        <v>0</v>
      </c>
      <c r="F215" s="32">
        <v>14.7</v>
      </c>
      <c r="G215" s="32">
        <v>79</v>
      </c>
      <c r="H215" s="32">
        <v>1.6</v>
      </c>
      <c r="I215" s="32">
        <v>222.6</v>
      </c>
      <c r="J215" s="32">
        <v>0</v>
      </c>
    </row>
    <row r="216" spans="1:10" x14ac:dyDescent="0.2">
      <c r="A216" s="241"/>
      <c r="C216" s="31">
        <v>44813.083333333328</v>
      </c>
      <c r="D216" s="32">
        <v>1002</v>
      </c>
      <c r="E216" s="32">
        <v>0</v>
      </c>
      <c r="F216" s="32">
        <v>14.3</v>
      </c>
      <c r="G216" s="32">
        <v>78.7</v>
      </c>
      <c r="H216" s="32">
        <v>1.6</v>
      </c>
      <c r="I216" s="32">
        <v>126.8</v>
      </c>
      <c r="J216" s="32">
        <v>0</v>
      </c>
    </row>
    <row r="217" spans="1:10" x14ac:dyDescent="0.2">
      <c r="A217" s="241"/>
      <c r="C217" s="31">
        <v>44813.125</v>
      </c>
      <c r="D217" s="32">
        <v>1001.8</v>
      </c>
      <c r="E217" s="32">
        <v>0</v>
      </c>
      <c r="F217" s="32">
        <v>14.1</v>
      </c>
      <c r="G217" s="32">
        <v>78</v>
      </c>
      <c r="H217" s="32">
        <v>2.2000000000000002</v>
      </c>
      <c r="I217" s="32">
        <v>103.9</v>
      </c>
      <c r="J217" s="32">
        <v>0</v>
      </c>
    </row>
    <row r="218" spans="1:10" x14ac:dyDescent="0.2">
      <c r="A218" s="241"/>
      <c r="C218" s="31">
        <v>44813.166666666672</v>
      </c>
      <c r="D218" s="32">
        <v>1001.3</v>
      </c>
      <c r="E218" s="32">
        <v>0</v>
      </c>
      <c r="F218" s="32">
        <v>13</v>
      </c>
      <c r="G218" s="32">
        <v>81.8</v>
      </c>
      <c r="H218" s="32">
        <v>3.6</v>
      </c>
      <c r="I218" s="32">
        <v>93.6</v>
      </c>
      <c r="J218" s="32">
        <v>0</v>
      </c>
    </row>
    <row r="219" spans="1:10" x14ac:dyDescent="0.2">
      <c r="A219" s="241"/>
      <c r="C219" s="31">
        <v>44813.208333333328</v>
      </c>
      <c r="D219" s="32">
        <v>1001.8</v>
      </c>
      <c r="E219" s="32">
        <v>0</v>
      </c>
      <c r="F219" s="32">
        <v>12.6</v>
      </c>
      <c r="G219" s="32">
        <v>85.7</v>
      </c>
      <c r="H219" s="32">
        <v>3.4</v>
      </c>
      <c r="I219" s="32">
        <v>97.2</v>
      </c>
      <c r="J219" s="32">
        <v>0</v>
      </c>
    </row>
    <row r="220" spans="1:10" x14ac:dyDescent="0.2">
      <c r="A220" s="241"/>
      <c r="C220" s="31">
        <v>44813.25</v>
      </c>
      <c r="D220" s="32">
        <v>1002.3</v>
      </c>
      <c r="E220" s="32">
        <v>0</v>
      </c>
      <c r="F220" s="32">
        <v>12.9</v>
      </c>
      <c r="G220" s="32">
        <v>86.2</v>
      </c>
      <c r="H220" s="32">
        <v>3.5</v>
      </c>
      <c r="I220" s="32">
        <v>106</v>
      </c>
      <c r="J220" s="32">
        <v>52.1</v>
      </c>
    </row>
    <row r="221" spans="1:10" x14ac:dyDescent="0.2">
      <c r="A221" s="241"/>
      <c r="C221" s="31">
        <v>44813.291666666672</v>
      </c>
      <c r="D221" s="32">
        <v>1003.1</v>
      </c>
      <c r="E221" s="32">
        <v>0</v>
      </c>
      <c r="F221" s="32">
        <v>14.7</v>
      </c>
      <c r="G221" s="32">
        <v>80.2</v>
      </c>
      <c r="H221" s="32">
        <v>3.6</v>
      </c>
      <c r="I221" s="32">
        <v>111.4</v>
      </c>
      <c r="J221" s="32">
        <v>258.8</v>
      </c>
    </row>
    <row r="222" spans="1:10" x14ac:dyDescent="0.2">
      <c r="A222" s="241"/>
      <c r="C222" s="31">
        <v>44813.333333333328</v>
      </c>
      <c r="D222" s="32">
        <v>1004</v>
      </c>
      <c r="E222" s="32">
        <v>0</v>
      </c>
      <c r="F222" s="32">
        <v>16.600000000000001</v>
      </c>
      <c r="G222" s="32">
        <v>73</v>
      </c>
      <c r="H222" s="32">
        <v>2.6</v>
      </c>
      <c r="I222" s="32">
        <v>132.19999999999999</v>
      </c>
      <c r="J222" s="32">
        <v>492.3</v>
      </c>
    </row>
    <row r="223" spans="1:10" x14ac:dyDescent="0.2">
      <c r="A223" s="241"/>
      <c r="C223" s="31">
        <v>44813.375</v>
      </c>
      <c r="D223" s="32">
        <v>1004</v>
      </c>
      <c r="E223" s="32">
        <v>0</v>
      </c>
      <c r="F223" s="32">
        <v>18.8</v>
      </c>
      <c r="G223" s="32">
        <v>65.2</v>
      </c>
      <c r="H223" s="32">
        <v>1.8</v>
      </c>
      <c r="I223" s="32">
        <v>173</v>
      </c>
      <c r="J223" s="32">
        <v>682.3</v>
      </c>
    </row>
    <row r="224" spans="1:10" x14ac:dyDescent="0.2">
      <c r="A224" s="241"/>
      <c r="C224" s="31">
        <v>44813.416666666672</v>
      </c>
      <c r="D224" s="32">
        <v>1003.3</v>
      </c>
      <c r="E224" s="32">
        <v>0</v>
      </c>
      <c r="F224" s="32">
        <v>20.8</v>
      </c>
      <c r="G224" s="32">
        <v>57.8</v>
      </c>
      <c r="H224" s="32">
        <v>1.8</v>
      </c>
      <c r="I224" s="32">
        <v>215.4</v>
      </c>
      <c r="J224" s="32">
        <v>840.7</v>
      </c>
    </row>
    <row r="225" spans="1:10" x14ac:dyDescent="0.2">
      <c r="A225" s="241"/>
      <c r="C225" s="31">
        <v>44813.458333333328</v>
      </c>
      <c r="D225" s="32">
        <v>1002.7</v>
      </c>
      <c r="E225" s="32">
        <v>0</v>
      </c>
      <c r="F225" s="32">
        <v>21.6</v>
      </c>
      <c r="G225" s="32">
        <v>55.2</v>
      </c>
      <c r="H225" s="32">
        <v>3.4</v>
      </c>
      <c r="I225" s="32">
        <v>266.10000000000002</v>
      </c>
      <c r="J225" s="32">
        <v>937.6</v>
      </c>
    </row>
    <row r="226" spans="1:10" x14ac:dyDescent="0.2">
      <c r="A226" s="241"/>
      <c r="C226" s="31">
        <v>44813.5</v>
      </c>
      <c r="D226" s="32">
        <v>1001.6</v>
      </c>
      <c r="E226" s="32">
        <v>0</v>
      </c>
      <c r="F226" s="32">
        <v>22.1</v>
      </c>
      <c r="G226" s="32">
        <v>52.5</v>
      </c>
      <c r="H226" s="32">
        <v>4.5999999999999996</v>
      </c>
      <c r="I226" s="32">
        <v>273.2</v>
      </c>
      <c r="J226" s="32">
        <v>924.6</v>
      </c>
    </row>
    <row r="227" spans="1:10" x14ac:dyDescent="0.2">
      <c r="A227" s="241"/>
      <c r="C227" s="31">
        <v>44813.541666666672</v>
      </c>
      <c r="D227" s="32">
        <v>1001</v>
      </c>
      <c r="E227" s="32">
        <v>0</v>
      </c>
      <c r="F227" s="32">
        <v>22.6</v>
      </c>
      <c r="G227" s="32">
        <v>49.5</v>
      </c>
      <c r="H227" s="32">
        <v>7.1</v>
      </c>
      <c r="I227" s="32">
        <v>291.7</v>
      </c>
      <c r="J227" s="32">
        <v>834.6</v>
      </c>
    </row>
    <row r="228" spans="1:10" x14ac:dyDescent="0.2">
      <c r="A228" s="241"/>
      <c r="C228" s="31">
        <v>44813.583333333328</v>
      </c>
      <c r="D228" s="32">
        <v>1000.7</v>
      </c>
      <c r="E228" s="32">
        <v>0</v>
      </c>
      <c r="F228" s="32">
        <v>22.3</v>
      </c>
      <c r="G228" s="32">
        <v>51.3</v>
      </c>
      <c r="H228" s="32">
        <v>6.1</v>
      </c>
      <c r="I228" s="32">
        <v>300.7</v>
      </c>
      <c r="J228" s="32">
        <v>694.8</v>
      </c>
    </row>
    <row r="229" spans="1:10" x14ac:dyDescent="0.2">
      <c r="A229" s="241"/>
      <c r="C229" s="31">
        <v>44813.625</v>
      </c>
      <c r="D229" s="32">
        <v>1000</v>
      </c>
      <c r="E229" s="32">
        <v>0</v>
      </c>
      <c r="F229" s="32">
        <v>22.6</v>
      </c>
      <c r="G229" s="32">
        <v>51.3</v>
      </c>
      <c r="H229" s="32">
        <v>4.2</v>
      </c>
      <c r="I229" s="32">
        <v>290.60000000000002</v>
      </c>
      <c r="J229" s="32">
        <v>516.6</v>
      </c>
    </row>
    <row r="230" spans="1:10" x14ac:dyDescent="0.2">
      <c r="A230" s="241"/>
      <c r="C230" s="31">
        <v>44813.666666666672</v>
      </c>
      <c r="D230" s="32">
        <v>1000</v>
      </c>
      <c r="E230" s="32">
        <v>0</v>
      </c>
      <c r="F230" s="32">
        <v>21.9</v>
      </c>
      <c r="G230" s="32">
        <v>52.8</v>
      </c>
      <c r="H230" s="32">
        <v>3.7</v>
      </c>
      <c r="I230" s="32">
        <v>311.60000000000002</v>
      </c>
      <c r="J230" s="32">
        <v>204.3</v>
      </c>
    </row>
    <row r="231" spans="1:10" x14ac:dyDescent="0.2">
      <c r="A231" s="241"/>
      <c r="C231" s="31">
        <v>44813.708333333328</v>
      </c>
      <c r="D231" s="32">
        <v>1000.7</v>
      </c>
      <c r="E231" s="32">
        <v>0</v>
      </c>
      <c r="F231" s="32">
        <v>20.5</v>
      </c>
      <c r="G231" s="32">
        <v>57</v>
      </c>
      <c r="H231" s="32">
        <v>3</v>
      </c>
      <c r="I231" s="32">
        <v>312.60000000000002</v>
      </c>
      <c r="J231" s="32">
        <v>35.6</v>
      </c>
    </row>
    <row r="232" spans="1:10" x14ac:dyDescent="0.2">
      <c r="A232" s="241"/>
      <c r="C232" s="31">
        <v>44813.75</v>
      </c>
      <c r="D232" s="32">
        <v>1001</v>
      </c>
      <c r="E232" s="32">
        <v>0</v>
      </c>
      <c r="F232" s="32">
        <v>18.7</v>
      </c>
      <c r="G232" s="32">
        <v>63.4</v>
      </c>
      <c r="H232" s="32">
        <v>1.6</v>
      </c>
      <c r="I232" s="32">
        <v>296.2</v>
      </c>
      <c r="J232" s="32">
        <v>0.2</v>
      </c>
    </row>
    <row r="233" spans="1:10" x14ac:dyDescent="0.2">
      <c r="A233" s="241"/>
      <c r="C233" s="31">
        <v>44813.791666666672</v>
      </c>
      <c r="D233" s="32">
        <v>1001.5</v>
      </c>
      <c r="E233" s="32">
        <v>0</v>
      </c>
      <c r="F233" s="32">
        <v>17.7</v>
      </c>
      <c r="G233" s="32">
        <v>67.7</v>
      </c>
      <c r="H233" s="32">
        <v>1.4</v>
      </c>
      <c r="I233" s="32">
        <v>37.9</v>
      </c>
      <c r="J233" s="32">
        <v>0</v>
      </c>
    </row>
    <row r="234" spans="1:10" x14ac:dyDescent="0.2">
      <c r="A234" s="241"/>
      <c r="C234" s="31">
        <v>44813.833333333328</v>
      </c>
      <c r="D234" s="32">
        <v>1002</v>
      </c>
      <c r="E234" s="32">
        <v>0</v>
      </c>
      <c r="F234" s="32">
        <v>16.899999999999999</v>
      </c>
      <c r="G234" s="32">
        <v>71.599999999999994</v>
      </c>
      <c r="H234" s="32">
        <v>1.9</v>
      </c>
      <c r="I234" s="32">
        <v>48</v>
      </c>
      <c r="J234" s="32">
        <v>0</v>
      </c>
    </row>
    <row r="235" spans="1:10" x14ac:dyDescent="0.2">
      <c r="A235" s="241"/>
      <c r="C235" s="31">
        <v>44813.875</v>
      </c>
      <c r="D235" s="32">
        <v>1002</v>
      </c>
      <c r="E235" s="32">
        <v>0</v>
      </c>
      <c r="F235" s="32">
        <v>16.2</v>
      </c>
      <c r="G235" s="32">
        <v>73.7</v>
      </c>
      <c r="H235" s="32">
        <v>2.2999999999999998</v>
      </c>
      <c r="I235" s="32">
        <v>55.6</v>
      </c>
      <c r="J235" s="32">
        <v>0</v>
      </c>
    </row>
    <row r="236" spans="1:10" x14ac:dyDescent="0.2">
      <c r="A236" s="241"/>
      <c r="C236" s="31">
        <v>44813.916666666672</v>
      </c>
      <c r="D236" s="32">
        <v>1002</v>
      </c>
      <c r="E236" s="32">
        <v>0</v>
      </c>
      <c r="F236" s="32">
        <v>15.4</v>
      </c>
      <c r="G236" s="32">
        <v>77.7</v>
      </c>
      <c r="H236" s="32">
        <v>1.4</v>
      </c>
      <c r="I236" s="32">
        <v>40.200000000000003</v>
      </c>
      <c r="J236" s="32">
        <v>0</v>
      </c>
    </row>
    <row r="237" spans="1:10" x14ac:dyDescent="0.2">
      <c r="A237" s="241"/>
      <c r="C237" s="31">
        <v>44813.958333333328</v>
      </c>
      <c r="D237" s="32">
        <v>1002</v>
      </c>
      <c r="E237" s="32">
        <v>0</v>
      </c>
      <c r="F237" s="32">
        <v>15.1</v>
      </c>
      <c r="G237" s="32">
        <v>81.599999999999994</v>
      </c>
      <c r="H237" s="32">
        <v>1.1000000000000001</v>
      </c>
      <c r="I237" s="32">
        <v>32.4</v>
      </c>
      <c r="J237" s="32">
        <v>0</v>
      </c>
    </row>
    <row r="238" spans="1:10" x14ac:dyDescent="0.2">
      <c r="A238" s="241">
        <v>10</v>
      </c>
      <c r="C238" s="31">
        <v>44814</v>
      </c>
      <c r="D238" s="32">
        <v>1001.5</v>
      </c>
      <c r="E238" s="32">
        <v>0</v>
      </c>
      <c r="F238" s="32">
        <v>14.5</v>
      </c>
      <c r="G238" s="32">
        <v>82.8</v>
      </c>
      <c r="H238" s="32">
        <v>1.2</v>
      </c>
      <c r="I238" s="32">
        <v>39.200000000000003</v>
      </c>
      <c r="J238" s="32">
        <v>0</v>
      </c>
    </row>
    <row r="239" spans="1:10" x14ac:dyDescent="0.2">
      <c r="A239" s="241"/>
      <c r="C239" s="31">
        <v>44814.041666666672</v>
      </c>
      <c r="D239" s="32">
        <v>1001</v>
      </c>
      <c r="E239" s="32">
        <v>0</v>
      </c>
      <c r="F239" s="32">
        <v>13.5</v>
      </c>
      <c r="G239" s="32">
        <v>84.2</v>
      </c>
      <c r="H239" s="32">
        <v>1.2</v>
      </c>
      <c r="I239" s="32">
        <v>70.2</v>
      </c>
      <c r="J239" s="32">
        <v>0</v>
      </c>
    </row>
    <row r="240" spans="1:10" x14ac:dyDescent="0.2">
      <c r="A240" s="241"/>
      <c r="C240" s="31">
        <v>44814.083333333328</v>
      </c>
      <c r="D240" s="32">
        <v>1001</v>
      </c>
      <c r="E240" s="32">
        <v>0</v>
      </c>
      <c r="F240" s="32">
        <v>13.4</v>
      </c>
      <c r="G240" s="32">
        <v>86.3</v>
      </c>
      <c r="H240" s="32">
        <v>1.1000000000000001</v>
      </c>
      <c r="I240" s="32">
        <v>72.900000000000006</v>
      </c>
      <c r="J240" s="32">
        <v>0</v>
      </c>
    </row>
    <row r="241" spans="1:10" x14ac:dyDescent="0.2">
      <c r="A241" s="241"/>
      <c r="C241" s="31">
        <v>44814.125</v>
      </c>
      <c r="D241" s="32">
        <v>1001</v>
      </c>
      <c r="E241" s="32">
        <v>0</v>
      </c>
      <c r="F241" s="32">
        <v>13.1</v>
      </c>
      <c r="G241" s="32">
        <v>88</v>
      </c>
      <c r="H241" s="32">
        <v>1.6</v>
      </c>
      <c r="I241" s="32">
        <v>70.7</v>
      </c>
      <c r="J241" s="32">
        <v>0</v>
      </c>
    </row>
    <row r="242" spans="1:10" x14ac:dyDescent="0.2">
      <c r="A242" s="241"/>
      <c r="C242" s="31">
        <v>44814.166666666672</v>
      </c>
      <c r="D242" s="32">
        <v>1001.2</v>
      </c>
      <c r="E242" s="32">
        <v>0</v>
      </c>
      <c r="F242" s="32">
        <v>14</v>
      </c>
      <c r="G242" s="32">
        <v>91.4</v>
      </c>
      <c r="H242" s="32">
        <v>1.8</v>
      </c>
      <c r="I242" s="32">
        <v>52.5</v>
      </c>
      <c r="J242" s="32">
        <v>0</v>
      </c>
    </row>
    <row r="243" spans="1:10" x14ac:dyDescent="0.2">
      <c r="A243" s="241"/>
      <c r="C243" s="31">
        <v>44814.208333333328</v>
      </c>
      <c r="D243" s="32">
        <v>1002</v>
      </c>
      <c r="E243" s="32">
        <v>0</v>
      </c>
      <c r="F243" s="32">
        <v>14.3</v>
      </c>
      <c r="G243" s="32">
        <v>89.9</v>
      </c>
      <c r="H243" s="32">
        <v>1.6</v>
      </c>
      <c r="I243" s="32">
        <v>55.6</v>
      </c>
      <c r="J243" s="32">
        <v>0</v>
      </c>
    </row>
    <row r="244" spans="1:10" x14ac:dyDescent="0.2">
      <c r="A244" s="241"/>
      <c r="C244" s="31">
        <v>44814.25</v>
      </c>
      <c r="D244" s="32">
        <v>1002.8</v>
      </c>
      <c r="E244" s="32">
        <v>0</v>
      </c>
      <c r="F244" s="32">
        <v>14.4</v>
      </c>
      <c r="G244" s="32">
        <v>89.1</v>
      </c>
      <c r="H244" s="32">
        <v>1.5</v>
      </c>
      <c r="I244" s="32">
        <v>94.6</v>
      </c>
      <c r="J244" s="32">
        <v>22.5</v>
      </c>
    </row>
    <row r="245" spans="1:10" x14ac:dyDescent="0.2">
      <c r="A245" s="241"/>
      <c r="C245" s="31">
        <v>44814.291666666672</v>
      </c>
      <c r="D245" s="32">
        <v>1003.9</v>
      </c>
      <c r="E245" s="32">
        <v>0</v>
      </c>
      <c r="F245" s="32">
        <v>14.9</v>
      </c>
      <c r="G245" s="32">
        <v>86.2</v>
      </c>
      <c r="H245" s="32">
        <v>1.8</v>
      </c>
      <c r="I245" s="32">
        <v>150.30000000000001</v>
      </c>
      <c r="J245" s="32">
        <v>87.8</v>
      </c>
    </row>
    <row r="246" spans="1:10" x14ac:dyDescent="0.2">
      <c r="A246" s="241"/>
      <c r="C246" s="31">
        <v>44814.333333333328</v>
      </c>
      <c r="D246" s="32">
        <v>1004.8</v>
      </c>
      <c r="E246" s="32">
        <v>0</v>
      </c>
      <c r="F246" s="32">
        <v>15.4</v>
      </c>
      <c r="G246" s="32">
        <v>83.2</v>
      </c>
      <c r="H246" s="32">
        <v>1.9</v>
      </c>
      <c r="I246" s="32">
        <v>197.7</v>
      </c>
      <c r="J246" s="32">
        <v>144</v>
      </c>
    </row>
    <row r="247" spans="1:10" x14ac:dyDescent="0.2">
      <c r="A247" s="241"/>
      <c r="C247" s="31">
        <v>44814.375</v>
      </c>
      <c r="D247" s="32">
        <v>1005</v>
      </c>
      <c r="E247" s="32">
        <v>0</v>
      </c>
      <c r="F247" s="32">
        <v>16.7</v>
      </c>
      <c r="G247" s="32">
        <v>78.5</v>
      </c>
      <c r="H247" s="32">
        <v>1.4</v>
      </c>
      <c r="I247" s="32">
        <v>238.1</v>
      </c>
      <c r="J247" s="32">
        <v>276.10000000000002</v>
      </c>
    </row>
    <row r="248" spans="1:10" x14ac:dyDescent="0.2">
      <c r="A248" s="241"/>
      <c r="C248" s="31">
        <v>44814.416666666672</v>
      </c>
      <c r="D248" s="32">
        <v>1005</v>
      </c>
      <c r="E248" s="32">
        <v>0</v>
      </c>
      <c r="F248" s="32">
        <v>18.399999999999999</v>
      </c>
      <c r="G248" s="32">
        <v>72.099999999999994</v>
      </c>
      <c r="H248" s="32">
        <v>1.4</v>
      </c>
      <c r="I248" s="32">
        <v>259.8</v>
      </c>
      <c r="J248" s="32">
        <v>446.7</v>
      </c>
    </row>
    <row r="249" spans="1:10" x14ac:dyDescent="0.2">
      <c r="A249" s="241"/>
      <c r="C249" s="31">
        <v>44814.458333333328</v>
      </c>
      <c r="D249" s="32">
        <v>1004.4</v>
      </c>
      <c r="E249" s="32">
        <v>0</v>
      </c>
      <c r="F249" s="32">
        <v>20.5</v>
      </c>
      <c r="G249" s="32">
        <v>64.7</v>
      </c>
      <c r="H249" s="32">
        <v>1.7</v>
      </c>
      <c r="I249" s="32">
        <v>265.60000000000002</v>
      </c>
      <c r="J249" s="32">
        <v>921.3</v>
      </c>
    </row>
    <row r="250" spans="1:10" x14ac:dyDescent="0.2">
      <c r="A250" s="241"/>
      <c r="C250" s="31">
        <v>44814.5</v>
      </c>
      <c r="D250" s="32">
        <v>1003.5</v>
      </c>
      <c r="E250" s="32">
        <v>0</v>
      </c>
      <c r="F250" s="32">
        <v>21.5</v>
      </c>
      <c r="G250" s="32">
        <v>58</v>
      </c>
      <c r="H250" s="32">
        <v>3.1</v>
      </c>
      <c r="I250" s="32">
        <v>290.8</v>
      </c>
      <c r="J250" s="32">
        <v>913.1</v>
      </c>
    </row>
    <row r="251" spans="1:10" x14ac:dyDescent="0.2">
      <c r="A251" s="241"/>
      <c r="C251" s="31">
        <v>44814.541666666672</v>
      </c>
      <c r="D251" s="32">
        <v>1002.9</v>
      </c>
      <c r="E251" s="32">
        <v>0</v>
      </c>
      <c r="F251" s="32">
        <v>21</v>
      </c>
      <c r="G251" s="32">
        <v>55.9</v>
      </c>
      <c r="H251" s="32">
        <v>5.7</v>
      </c>
      <c r="I251" s="32">
        <v>305.2</v>
      </c>
      <c r="J251" s="32">
        <v>847.4</v>
      </c>
    </row>
    <row r="252" spans="1:10" x14ac:dyDescent="0.2">
      <c r="A252" s="241"/>
      <c r="C252" s="31">
        <v>44814.583333333328</v>
      </c>
      <c r="D252" s="32">
        <v>1002</v>
      </c>
      <c r="E252" s="32">
        <v>0</v>
      </c>
      <c r="F252" s="32">
        <v>21.6</v>
      </c>
      <c r="G252" s="32">
        <v>54.3</v>
      </c>
      <c r="H252" s="32">
        <v>6</v>
      </c>
      <c r="I252" s="32">
        <v>323.39999999999998</v>
      </c>
      <c r="J252" s="32">
        <v>691.6</v>
      </c>
    </row>
    <row r="253" spans="1:10" x14ac:dyDescent="0.2">
      <c r="A253" s="241"/>
      <c r="C253" s="31">
        <v>44814.625</v>
      </c>
      <c r="D253" s="32">
        <v>1002</v>
      </c>
      <c r="E253" s="32">
        <v>0</v>
      </c>
      <c r="F253" s="32">
        <v>22.7</v>
      </c>
      <c r="G253" s="32">
        <v>51.1</v>
      </c>
      <c r="H253" s="32">
        <v>3.8</v>
      </c>
      <c r="I253" s="32">
        <v>281.3</v>
      </c>
      <c r="J253" s="32">
        <v>516.9</v>
      </c>
    </row>
    <row r="254" spans="1:10" x14ac:dyDescent="0.2">
      <c r="A254" s="241"/>
      <c r="C254" s="31">
        <v>44814.666666666672</v>
      </c>
      <c r="D254" s="32">
        <v>1002</v>
      </c>
      <c r="E254" s="32">
        <v>0</v>
      </c>
      <c r="F254" s="32">
        <v>21.4</v>
      </c>
      <c r="G254" s="32">
        <v>54.4</v>
      </c>
      <c r="H254" s="32">
        <v>4.2</v>
      </c>
      <c r="I254" s="32">
        <v>291.60000000000002</v>
      </c>
      <c r="J254" s="32">
        <v>188.7</v>
      </c>
    </row>
    <row r="255" spans="1:10" x14ac:dyDescent="0.2">
      <c r="A255" s="241"/>
      <c r="C255" s="31">
        <v>44814.708333333328</v>
      </c>
      <c r="D255" s="32">
        <v>1002.6</v>
      </c>
      <c r="E255" s="32">
        <v>0</v>
      </c>
      <c r="F255" s="32">
        <v>20.5</v>
      </c>
      <c r="G255" s="32">
        <v>57.1</v>
      </c>
      <c r="H255" s="32">
        <v>2.2000000000000002</v>
      </c>
      <c r="I255" s="32">
        <v>287.7</v>
      </c>
      <c r="J255" s="32">
        <v>39.1</v>
      </c>
    </row>
    <row r="256" spans="1:10" x14ac:dyDescent="0.2">
      <c r="A256" s="241"/>
      <c r="C256" s="31">
        <v>44814.75</v>
      </c>
      <c r="D256" s="32">
        <v>1003</v>
      </c>
      <c r="E256" s="32">
        <v>0</v>
      </c>
      <c r="F256" s="32">
        <v>18.5</v>
      </c>
      <c r="G256" s="32">
        <v>62.7</v>
      </c>
      <c r="H256" s="32">
        <v>1.8</v>
      </c>
      <c r="I256" s="32">
        <v>244.3</v>
      </c>
      <c r="J256" s="32">
        <v>0.1</v>
      </c>
    </row>
    <row r="257" spans="1:10" x14ac:dyDescent="0.2">
      <c r="A257" s="241"/>
      <c r="C257" s="31">
        <v>44814.791666666672</v>
      </c>
      <c r="D257" s="32">
        <v>1004</v>
      </c>
      <c r="E257" s="32">
        <v>0</v>
      </c>
      <c r="F257" s="32">
        <v>17.2</v>
      </c>
      <c r="G257" s="32">
        <v>68.3</v>
      </c>
      <c r="H257" s="32">
        <v>0.7</v>
      </c>
      <c r="I257" s="32">
        <v>173.7</v>
      </c>
      <c r="J257" s="32">
        <v>0</v>
      </c>
    </row>
    <row r="258" spans="1:10" x14ac:dyDescent="0.2">
      <c r="A258" s="241"/>
      <c r="C258" s="31">
        <v>44814.833333333328</v>
      </c>
      <c r="D258" s="32">
        <v>1004.5</v>
      </c>
      <c r="E258" s="32">
        <v>0</v>
      </c>
      <c r="F258" s="32">
        <v>16.2</v>
      </c>
      <c r="G258" s="32">
        <v>74.099999999999994</v>
      </c>
      <c r="H258" s="32">
        <v>1.5</v>
      </c>
      <c r="I258" s="32">
        <v>33</v>
      </c>
      <c r="J258" s="32">
        <v>0</v>
      </c>
    </row>
    <row r="259" spans="1:10" x14ac:dyDescent="0.2">
      <c r="A259" s="241"/>
      <c r="C259" s="31">
        <v>44814.875</v>
      </c>
      <c r="D259" s="32">
        <v>1005</v>
      </c>
      <c r="E259" s="32">
        <v>0</v>
      </c>
      <c r="F259" s="32">
        <v>15.4</v>
      </c>
      <c r="G259" s="32">
        <v>77.8</v>
      </c>
      <c r="H259" s="32">
        <v>1.7</v>
      </c>
      <c r="I259" s="32">
        <v>33.5</v>
      </c>
      <c r="J259" s="32">
        <v>0</v>
      </c>
    </row>
    <row r="260" spans="1:10" x14ac:dyDescent="0.2">
      <c r="A260" s="241"/>
      <c r="C260" s="31">
        <v>44814.916666666672</v>
      </c>
      <c r="D260" s="32">
        <v>1005.5</v>
      </c>
      <c r="E260" s="32">
        <v>0</v>
      </c>
      <c r="F260" s="32">
        <v>14.9</v>
      </c>
      <c r="G260" s="32">
        <v>80.8</v>
      </c>
      <c r="H260" s="32">
        <v>2.2000000000000002</v>
      </c>
      <c r="I260" s="32">
        <v>58.8</v>
      </c>
      <c r="J260" s="32">
        <v>0</v>
      </c>
    </row>
    <row r="261" spans="1:10" x14ac:dyDescent="0.2">
      <c r="A261" s="241"/>
      <c r="C261" s="31">
        <v>44814.958333333328</v>
      </c>
      <c r="D261" s="32">
        <v>1005.5</v>
      </c>
      <c r="E261" s="32">
        <v>0</v>
      </c>
      <c r="F261" s="32">
        <v>14.5</v>
      </c>
      <c r="G261" s="32">
        <v>83.4</v>
      </c>
      <c r="H261" s="32">
        <v>2.4</v>
      </c>
      <c r="I261" s="32">
        <v>64.7</v>
      </c>
      <c r="J261" s="32">
        <v>0</v>
      </c>
    </row>
    <row r="262" spans="1:10" x14ac:dyDescent="0.2">
      <c r="A262" s="241">
        <v>11</v>
      </c>
      <c r="C262" s="31">
        <v>44815</v>
      </c>
      <c r="D262" s="32">
        <v>1005</v>
      </c>
      <c r="E262" s="32">
        <v>0</v>
      </c>
      <c r="F262" s="32">
        <v>14.2</v>
      </c>
      <c r="G262" s="32">
        <v>84.9</v>
      </c>
      <c r="H262" s="32">
        <v>2.2000000000000002</v>
      </c>
      <c r="I262" s="32">
        <v>69.3</v>
      </c>
      <c r="J262" s="32">
        <v>0</v>
      </c>
    </row>
    <row r="263" spans="1:10" x14ac:dyDescent="0.2">
      <c r="A263" s="241"/>
      <c r="C263" s="31">
        <v>44815.041666666672</v>
      </c>
      <c r="D263" s="32">
        <v>1004.4</v>
      </c>
      <c r="E263" s="32">
        <v>0</v>
      </c>
      <c r="F263" s="32">
        <v>13.7</v>
      </c>
      <c r="G263" s="32">
        <v>82</v>
      </c>
      <c r="H263" s="32">
        <v>1.5</v>
      </c>
      <c r="I263" s="32">
        <v>130.69999999999999</v>
      </c>
      <c r="J263" s="32">
        <v>0</v>
      </c>
    </row>
    <row r="264" spans="1:10" x14ac:dyDescent="0.2">
      <c r="A264" s="241"/>
      <c r="C264" s="31">
        <v>44815.083333333328</v>
      </c>
      <c r="D264" s="32">
        <v>1004</v>
      </c>
      <c r="E264" s="32">
        <v>0</v>
      </c>
      <c r="F264" s="32">
        <v>13.4</v>
      </c>
      <c r="G264" s="32">
        <v>80.900000000000006</v>
      </c>
      <c r="H264" s="32">
        <v>2.8</v>
      </c>
      <c r="I264" s="32">
        <v>123.1</v>
      </c>
      <c r="J264" s="32">
        <v>0</v>
      </c>
    </row>
    <row r="265" spans="1:10" x14ac:dyDescent="0.2">
      <c r="A265" s="241"/>
      <c r="C265" s="31">
        <v>44815.125</v>
      </c>
      <c r="D265" s="32">
        <v>1004</v>
      </c>
      <c r="E265" s="32">
        <v>0</v>
      </c>
      <c r="F265" s="32">
        <v>13.2</v>
      </c>
      <c r="G265" s="32">
        <v>82.3</v>
      </c>
      <c r="H265" s="32">
        <v>2.7</v>
      </c>
      <c r="I265" s="32">
        <v>116</v>
      </c>
      <c r="J265" s="32">
        <v>0</v>
      </c>
    </row>
    <row r="266" spans="1:10" x14ac:dyDescent="0.2">
      <c r="A266" s="241"/>
      <c r="C266" s="31">
        <v>44815.166666666672</v>
      </c>
      <c r="D266" s="32">
        <v>1003.7</v>
      </c>
      <c r="E266" s="32">
        <v>0</v>
      </c>
      <c r="F266" s="32">
        <v>13.4</v>
      </c>
      <c r="G266" s="32">
        <v>83</v>
      </c>
      <c r="H266" s="32">
        <v>3.4</v>
      </c>
      <c r="I266" s="32">
        <v>110.6</v>
      </c>
      <c r="J266" s="32">
        <v>0</v>
      </c>
    </row>
    <row r="267" spans="1:10" x14ac:dyDescent="0.2">
      <c r="A267" s="241"/>
      <c r="C267" s="31">
        <v>44815.208333333328</v>
      </c>
      <c r="D267" s="32">
        <v>1003.8</v>
      </c>
      <c r="E267" s="32">
        <v>0</v>
      </c>
      <c r="F267" s="32">
        <v>13.6</v>
      </c>
      <c r="G267" s="32">
        <v>82.4</v>
      </c>
      <c r="H267" s="32">
        <v>3.5</v>
      </c>
      <c r="I267" s="32">
        <v>111.1</v>
      </c>
      <c r="J267" s="32">
        <v>0</v>
      </c>
    </row>
    <row r="268" spans="1:10" x14ac:dyDescent="0.2">
      <c r="A268" s="241"/>
      <c r="C268" s="31">
        <v>44815.25</v>
      </c>
      <c r="D268" s="32">
        <v>1004</v>
      </c>
      <c r="E268" s="32">
        <v>0</v>
      </c>
      <c r="F268" s="32">
        <v>13.8</v>
      </c>
      <c r="G268" s="32">
        <v>81.2</v>
      </c>
      <c r="H268" s="32">
        <v>2.7</v>
      </c>
      <c r="I268" s="32">
        <v>109.1</v>
      </c>
      <c r="J268" s="32">
        <v>57.2</v>
      </c>
    </row>
    <row r="269" spans="1:10" x14ac:dyDescent="0.2">
      <c r="A269" s="241"/>
      <c r="C269" s="31">
        <v>44815.291666666672</v>
      </c>
      <c r="D269" s="32">
        <v>1004.8</v>
      </c>
      <c r="E269" s="32">
        <v>0</v>
      </c>
      <c r="F269" s="32">
        <v>16.100000000000001</v>
      </c>
      <c r="G269" s="32">
        <v>74.400000000000006</v>
      </c>
      <c r="H269" s="32">
        <v>1.4</v>
      </c>
      <c r="I269" s="32">
        <v>126.5</v>
      </c>
      <c r="J269" s="32">
        <v>264.8</v>
      </c>
    </row>
    <row r="270" spans="1:10" x14ac:dyDescent="0.2">
      <c r="A270" s="241"/>
      <c r="C270" s="31">
        <v>44815.333333333328</v>
      </c>
      <c r="D270" s="32">
        <v>1005.1</v>
      </c>
      <c r="E270" s="32">
        <v>0</v>
      </c>
      <c r="F270" s="32">
        <v>18.399999999999999</v>
      </c>
      <c r="G270" s="32">
        <v>67.3</v>
      </c>
      <c r="H270" s="32">
        <v>1.2</v>
      </c>
      <c r="I270" s="32">
        <v>255</v>
      </c>
      <c r="J270" s="32">
        <v>490.1</v>
      </c>
    </row>
    <row r="271" spans="1:10" x14ac:dyDescent="0.2">
      <c r="A271" s="241"/>
      <c r="C271" s="31">
        <v>44815.375</v>
      </c>
      <c r="D271" s="32">
        <v>1005.6</v>
      </c>
      <c r="E271" s="32">
        <v>0</v>
      </c>
      <c r="F271" s="32">
        <v>20.100000000000001</v>
      </c>
      <c r="G271" s="32">
        <v>61</v>
      </c>
      <c r="H271" s="32">
        <v>1.6</v>
      </c>
      <c r="I271" s="32">
        <v>244</v>
      </c>
      <c r="J271" s="32">
        <v>683.5</v>
      </c>
    </row>
    <row r="272" spans="1:10" x14ac:dyDescent="0.2">
      <c r="A272" s="241"/>
      <c r="C272" s="31">
        <v>44815.416666666672</v>
      </c>
      <c r="D272" s="32">
        <v>1005</v>
      </c>
      <c r="E272" s="32">
        <v>0</v>
      </c>
      <c r="F272" s="32">
        <v>21</v>
      </c>
      <c r="G272" s="32">
        <v>56.6</v>
      </c>
      <c r="H272" s="32">
        <v>1.9</v>
      </c>
      <c r="I272" s="32">
        <v>280</v>
      </c>
      <c r="J272" s="32">
        <v>836.5</v>
      </c>
    </row>
    <row r="273" spans="1:10" x14ac:dyDescent="0.2">
      <c r="A273" s="241"/>
      <c r="C273" s="31">
        <v>44815.458333333328</v>
      </c>
      <c r="D273" s="32">
        <v>1004.2</v>
      </c>
      <c r="E273" s="32">
        <v>0</v>
      </c>
      <c r="F273" s="32">
        <v>22.2</v>
      </c>
      <c r="G273" s="32">
        <v>53.2</v>
      </c>
      <c r="H273" s="32">
        <v>3.5</v>
      </c>
      <c r="I273" s="32">
        <v>292.5</v>
      </c>
      <c r="J273" s="32">
        <v>931.2</v>
      </c>
    </row>
    <row r="274" spans="1:10" x14ac:dyDescent="0.2">
      <c r="A274" s="241"/>
      <c r="C274" s="31">
        <v>44815.5</v>
      </c>
      <c r="D274" s="32">
        <v>1003.5</v>
      </c>
      <c r="E274" s="32">
        <v>0</v>
      </c>
      <c r="F274" s="32">
        <v>22.6</v>
      </c>
      <c r="G274" s="32">
        <v>52.2</v>
      </c>
      <c r="H274" s="32">
        <v>3.7</v>
      </c>
      <c r="I274" s="32">
        <v>308.3</v>
      </c>
      <c r="J274" s="32">
        <v>915.8</v>
      </c>
    </row>
    <row r="275" spans="1:10" x14ac:dyDescent="0.2">
      <c r="A275" s="241"/>
      <c r="C275" s="31">
        <v>44815.541666666672</v>
      </c>
      <c r="D275" s="32">
        <v>1002.4</v>
      </c>
      <c r="E275" s="32">
        <v>0</v>
      </c>
      <c r="F275" s="32">
        <v>24.9</v>
      </c>
      <c r="G275" s="32">
        <v>44.7</v>
      </c>
      <c r="H275" s="32">
        <v>3.6</v>
      </c>
      <c r="I275" s="32">
        <v>232.7</v>
      </c>
      <c r="J275" s="32">
        <v>821.5</v>
      </c>
    </row>
    <row r="276" spans="1:10" x14ac:dyDescent="0.2">
      <c r="A276" s="241"/>
      <c r="C276" s="31">
        <v>44815.583333333328</v>
      </c>
      <c r="D276" s="32">
        <v>1002</v>
      </c>
      <c r="E276" s="32">
        <v>0</v>
      </c>
      <c r="F276" s="32">
        <v>24.1</v>
      </c>
      <c r="G276" s="32">
        <v>45.7</v>
      </c>
      <c r="H276" s="32">
        <v>5.3</v>
      </c>
      <c r="I276" s="32">
        <v>223.2</v>
      </c>
      <c r="J276" s="32">
        <v>681.6</v>
      </c>
    </row>
    <row r="277" spans="1:10" x14ac:dyDescent="0.2">
      <c r="A277" s="241"/>
      <c r="C277" s="31">
        <v>44815.625</v>
      </c>
      <c r="D277" s="32">
        <v>1002</v>
      </c>
      <c r="E277" s="32">
        <v>0</v>
      </c>
      <c r="F277" s="32">
        <v>23.2</v>
      </c>
      <c r="G277" s="32">
        <v>48</v>
      </c>
      <c r="H277" s="32">
        <v>5.2</v>
      </c>
      <c r="I277" s="32">
        <v>230.3</v>
      </c>
      <c r="J277" s="32">
        <v>505.9</v>
      </c>
    </row>
    <row r="278" spans="1:10" x14ac:dyDescent="0.2">
      <c r="A278" s="241"/>
      <c r="C278" s="31">
        <v>44815.666666666672</v>
      </c>
      <c r="D278" s="32">
        <v>1002</v>
      </c>
      <c r="E278" s="32">
        <v>0</v>
      </c>
      <c r="F278" s="32">
        <v>22</v>
      </c>
      <c r="G278" s="32">
        <v>52.1</v>
      </c>
      <c r="H278" s="32">
        <v>4.5999999999999996</v>
      </c>
      <c r="I278" s="32">
        <v>229.7</v>
      </c>
      <c r="J278" s="32">
        <v>161.30000000000001</v>
      </c>
    </row>
    <row r="279" spans="1:10" x14ac:dyDescent="0.2">
      <c r="A279" s="241"/>
      <c r="C279" s="31">
        <v>44815.708333333328</v>
      </c>
      <c r="D279" s="32">
        <v>1002.8</v>
      </c>
      <c r="E279" s="32">
        <v>0</v>
      </c>
      <c r="F279" s="32">
        <v>20.3</v>
      </c>
      <c r="G279" s="32">
        <v>57.9</v>
      </c>
      <c r="H279" s="32">
        <v>3.7</v>
      </c>
      <c r="I279" s="32">
        <v>219.3</v>
      </c>
      <c r="J279" s="32">
        <v>42</v>
      </c>
    </row>
    <row r="280" spans="1:10" x14ac:dyDescent="0.2">
      <c r="A280" s="241"/>
      <c r="C280" s="31">
        <v>44815.75</v>
      </c>
      <c r="D280" s="32">
        <v>1003</v>
      </c>
      <c r="E280" s="32">
        <v>0</v>
      </c>
      <c r="F280" s="32">
        <v>18.399999999999999</v>
      </c>
      <c r="G280" s="32">
        <v>64.599999999999994</v>
      </c>
      <c r="H280" s="32">
        <v>2.2000000000000002</v>
      </c>
      <c r="I280" s="32">
        <v>229.3</v>
      </c>
      <c r="J280" s="32">
        <v>0.1</v>
      </c>
    </row>
    <row r="281" spans="1:10" x14ac:dyDescent="0.2">
      <c r="A281" s="241"/>
      <c r="C281" s="31">
        <v>44815.791666666672</v>
      </c>
      <c r="D281" s="32">
        <v>1003.8</v>
      </c>
      <c r="E281" s="32">
        <v>0</v>
      </c>
      <c r="F281" s="32">
        <v>17</v>
      </c>
      <c r="G281" s="32">
        <v>69.3</v>
      </c>
      <c r="H281" s="32">
        <v>1.3</v>
      </c>
      <c r="I281" s="32">
        <v>238.4</v>
      </c>
      <c r="J281" s="32">
        <v>0</v>
      </c>
    </row>
    <row r="282" spans="1:10" x14ac:dyDescent="0.2">
      <c r="A282" s="241"/>
      <c r="C282" s="31">
        <v>44815.833333333328</v>
      </c>
      <c r="D282" s="32">
        <v>1004</v>
      </c>
      <c r="E282" s="32">
        <v>0</v>
      </c>
      <c r="F282" s="32">
        <v>16.8</v>
      </c>
      <c r="G282" s="32">
        <v>70</v>
      </c>
      <c r="H282" s="32">
        <v>0.8</v>
      </c>
      <c r="I282" s="32">
        <v>87.4</v>
      </c>
      <c r="J282" s="32">
        <v>0</v>
      </c>
    </row>
    <row r="283" spans="1:10" x14ac:dyDescent="0.2">
      <c r="A283" s="241"/>
      <c r="C283" s="31">
        <v>44815.875</v>
      </c>
      <c r="D283" s="32">
        <v>1004.8</v>
      </c>
      <c r="E283" s="32">
        <v>0</v>
      </c>
      <c r="F283" s="32">
        <v>16.2</v>
      </c>
      <c r="G283" s="32">
        <v>74.599999999999994</v>
      </c>
      <c r="H283" s="32">
        <v>1.6</v>
      </c>
      <c r="I283" s="32">
        <v>51.4</v>
      </c>
      <c r="J283" s="32">
        <v>0</v>
      </c>
    </row>
    <row r="284" spans="1:10" x14ac:dyDescent="0.2">
      <c r="A284" s="241"/>
      <c r="C284" s="31">
        <v>44815.916666666672</v>
      </c>
      <c r="D284" s="32">
        <v>1005</v>
      </c>
      <c r="E284" s="32">
        <v>0</v>
      </c>
      <c r="F284" s="32">
        <v>15.9</v>
      </c>
      <c r="G284" s="32">
        <v>74.8</v>
      </c>
      <c r="H284" s="32">
        <v>1.5</v>
      </c>
      <c r="I284" s="32">
        <v>83.3</v>
      </c>
      <c r="J284" s="32">
        <v>0</v>
      </c>
    </row>
    <row r="285" spans="1:10" x14ac:dyDescent="0.2">
      <c r="A285" s="241"/>
      <c r="C285" s="31">
        <v>44815.958333333328</v>
      </c>
      <c r="D285" s="32">
        <v>1004.3</v>
      </c>
      <c r="E285" s="32">
        <v>0</v>
      </c>
      <c r="F285" s="32">
        <v>15.9</v>
      </c>
      <c r="G285" s="32">
        <v>72.2</v>
      </c>
      <c r="H285" s="32">
        <v>2.5</v>
      </c>
      <c r="I285" s="32">
        <v>80.7</v>
      </c>
      <c r="J285" s="32">
        <v>0</v>
      </c>
    </row>
    <row r="286" spans="1:10" x14ac:dyDescent="0.2">
      <c r="A286" s="241">
        <v>12</v>
      </c>
      <c r="C286" s="31">
        <v>44816</v>
      </c>
      <c r="D286" s="32">
        <v>1004</v>
      </c>
      <c r="E286" s="32">
        <v>0</v>
      </c>
      <c r="F286" s="32">
        <v>15.4</v>
      </c>
      <c r="G286" s="32">
        <v>74.2</v>
      </c>
      <c r="H286" s="32">
        <v>1.3</v>
      </c>
      <c r="I286" s="32">
        <v>81.3</v>
      </c>
      <c r="J286" s="32">
        <v>0</v>
      </c>
    </row>
    <row r="287" spans="1:10" x14ac:dyDescent="0.2">
      <c r="A287" s="241"/>
      <c r="C287" s="31">
        <v>44816.041666666672</v>
      </c>
      <c r="D287" s="32">
        <v>1003.8</v>
      </c>
      <c r="E287" s="32">
        <v>0</v>
      </c>
      <c r="F287" s="32">
        <v>14</v>
      </c>
      <c r="G287" s="32">
        <v>78.8</v>
      </c>
      <c r="H287" s="32">
        <v>1.2</v>
      </c>
      <c r="I287" s="32">
        <v>227.2</v>
      </c>
      <c r="J287" s="32">
        <v>0</v>
      </c>
    </row>
    <row r="288" spans="1:10" x14ac:dyDescent="0.2">
      <c r="A288" s="241"/>
      <c r="C288" s="31">
        <v>44816.083333333328</v>
      </c>
      <c r="D288" s="32">
        <v>1003</v>
      </c>
      <c r="E288" s="32">
        <v>0</v>
      </c>
      <c r="F288" s="32">
        <v>13.8</v>
      </c>
      <c r="G288" s="32">
        <v>80.8</v>
      </c>
      <c r="H288" s="32">
        <v>0.9</v>
      </c>
      <c r="I288" s="32">
        <v>349.7</v>
      </c>
      <c r="J288" s="32">
        <v>0</v>
      </c>
    </row>
    <row r="289" spans="1:10" x14ac:dyDescent="0.2">
      <c r="A289" s="241"/>
      <c r="C289" s="31">
        <v>44816.125</v>
      </c>
      <c r="D289" s="32">
        <v>1003</v>
      </c>
      <c r="E289" s="32">
        <v>0</v>
      </c>
      <c r="F289" s="32">
        <v>12.7</v>
      </c>
      <c r="G289" s="32">
        <v>82</v>
      </c>
      <c r="H289" s="32">
        <v>1.1000000000000001</v>
      </c>
      <c r="I289" s="32">
        <v>68.400000000000006</v>
      </c>
      <c r="J289" s="32">
        <v>0</v>
      </c>
    </row>
    <row r="290" spans="1:10" x14ac:dyDescent="0.2">
      <c r="A290" s="241"/>
      <c r="C290" s="31">
        <v>44816.166666666672</v>
      </c>
      <c r="D290" s="32">
        <v>1003</v>
      </c>
      <c r="E290" s="32">
        <v>0</v>
      </c>
      <c r="F290" s="32">
        <v>12.2</v>
      </c>
      <c r="G290" s="32">
        <v>84.5</v>
      </c>
      <c r="H290" s="32">
        <v>1.7</v>
      </c>
      <c r="I290" s="32">
        <v>80</v>
      </c>
      <c r="J290" s="32">
        <v>0</v>
      </c>
    </row>
    <row r="291" spans="1:10" x14ac:dyDescent="0.2">
      <c r="A291" s="241"/>
      <c r="C291" s="31">
        <v>44816.208333333328</v>
      </c>
      <c r="D291" s="32">
        <v>1003.9</v>
      </c>
      <c r="E291" s="32">
        <v>0</v>
      </c>
      <c r="F291" s="32">
        <v>12.6</v>
      </c>
      <c r="G291" s="32">
        <v>90.8</v>
      </c>
      <c r="H291" s="32">
        <v>2.2000000000000002</v>
      </c>
      <c r="I291" s="32">
        <v>67.5</v>
      </c>
      <c r="J291" s="32">
        <v>0</v>
      </c>
    </row>
    <row r="292" spans="1:10" x14ac:dyDescent="0.2">
      <c r="A292" s="241"/>
      <c r="C292" s="31">
        <v>44816.25</v>
      </c>
      <c r="D292" s="32">
        <v>1004.1</v>
      </c>
      <c r="E292" s="32">
        <v>0</v>
      </c>
      <c r="F292" s="32">
        <v>12.5</v>
      </c>
      <c r="G292" s="32">
        <v>95.6</v>
      </c>
      <c r="H292" s="32">
        <v>2</v>
      </c>
      <c r="I292" s="32">
        <v>83.1</v>
      </c>
      <c r="J292" s="32">
        <v>54</v>
      </c>
    </row>
    <row r="293" spans="1:10" x14ac:dyDescent="0.2">
      <c r="A293" s="241"/>
      <c r="C293" s="31">
        <v>44816.291666666672</v>
      </c>
      <c r="D293" s="32">
        <v>1005</v>
      </c>
      <c r="E293" s="32">
        <v>0</v>
      </c>
      <c r="F293" s="32">
        <v>15</v>
      </c>
      <c r="G293" s="32">
        <v>91</v>
      </c>
      <c r="H293" s="32">
        <v>1.6</v>
      </c>
      <c r="I293" s="32">
        <v>84.3</v>
      </c>
      <c r="J293" s="32">
        <v>260.5</v>
      </c>
    </row>
    <row r="294" spans="1:10" x14ac:dyDescent="0.2">
      <c r="A294" s="241"/>
      <c r="C294" s="31">
        <v>44816.333333333328</v>
      </c>
      <c r="D294" s="32">
        <v>1005</v>
      </c>
      <c r="E294" s="32">
        <v>0</v>
      </c>
      <c r="F294" s="32">
        <v>17.399999999999999</v>
      </c>
      <c r="G294" s="32">
        <v>75.2</v>
      </c>
      <c r="H294" s="32">
        <v>2.1</v>
      </c>
      <c r="I294" s="32">
        <v>90.2</v>
      </c>
      <c r="J294" s="32">
        <v>503.5</v>
      </c>
    </row>
    <row r="295" spans="1:10" x14ac:dyDescent="0.2">
      <c r="A295" s="241"/>
      <c r="C295" s="31">
        <v>44816.375</v>
      </c>
      <c r="D295" s="32">
        <v>1006</v>
      </c>
      <c r="E295" s="32">
        <v>0</v>
      </c>
      <c r="F295" s="32">
        <v>19.3</v>
      </c>
      <c r="G295" s="32">
        <v>65.5</v>
      </c>
      <c r="H295" s="32">
        <v>1.6</v>
      </c>
      <c r="I295" s="32">
        <v>92.5</v>
      </c>
      <c r="J295" s="32">
        <v>711.2</v>
      </c>
    </row>
    <row r="296" spans="1:10" x14ac:dyDescent="0.2">
      <c r="A296" s="241"/>
      <c r="C296" s="31">
        <v>44816.416666666672</v>
      </c>
      <c r="D296" s="32">
        <v>1005.1</v>
      </c>
      <c r="E296" s="32">
        <v>0</v>
      </c>
      <c r="F296" s="32">
        <v>20.3</v>
      </c>
      <c r="G296" s="32">
        <v>62</v>
      </c>
      <c r="H296" s="32">
        <v>2.5</v>
      </c>
      <c r="I296" s="32">
        <v>285</v>
      </c>
      <c r="J296" s="32">
        <v>814.1</v>
      </c>
    </row>
    <row r="297" spans="1:10" x14ac:dyDescent="0.2">
      <c r="A297" s="241"/>
      <c r="C297" s="31">
        <v>44816.458333333328</v>
      </c>
      <c r="D297" s="32">
        <v>1004.2</v>
      </c>
      <c r="E297" s="32">
        <v>0</v>
      </c>
      <c r="F297" s="32">
        <v>21</v>
      </c>
      <c r="G297" s="32">
        <v>58.6</v>
      </c>
      <c r="H297" s="32">
        <v>3.4</v>
      </c>
      <c r="I297" s="32">
        <v>289.39999999999998</v>
      </c>
      <c r="J297" s="32">
        <v>934.6</v>
      </c>
    </row>
    <row r="298" spans="1:10" x14ac:dyDescent="0.2">
      <c r="A298" s="241"/>
      <c r="C298" s="31">
        <v>44816.5</v>
      </c>
      <c r="D298" s="32">
        <v>1003.4</v>
      </c>
      <c r="E298" s="32">
        <v>0</v>
      </c>
      <c r="F298" s="32">
        <v>20.8</v>
      </c>
      <c r="G298" s="32">
        <v>57.6</v>
      </c>
      <c r="H298" s="32">
        <v>5.3</v>
      </c>
      <c r="I298" s="32">
        <v>304.39999999999998</v>
      </c>
      <c r="J298" s="32">
        <v>925</v>
      </c>
    </row>
    <row r="299" spans="1:10" x14ac:dyDescent="0.2">
      <c r="A299" s="241"/>
      <c r="C299" s="31">
        <v>44816.541666666672</v>
      </c>
      <c r="D299" s="32">
        <v>1003</v>
      </c>
      <c r="E299" s="32">
        <v>0</v>
      </c>
      <c r="F299" s="32">
        <v>20.6</v>
      </c>
      <c r="G299" s="32">
        <v>59.5</v>
      </c>
      <c r="H299" s="32">
        <v>5.6</v>
      </c>
      <c r="I299" s="32">
        <v>315.10000000000002</v>
      </c>
      <c r="J299" s="32">
        <v>843.4</v>
      </c>
    </row>
    <row r="300" spans="1:10" x14ac:dyDescent="0.2">
      <c r="A300" s="241"/>
      <c r="C300" s="31">
        <v>44816.583333333328</v>
      </c>
      <c r="D300" s="32">
        <v>1002</v>
      </c>
      <c r="E300" s="32">
        <v>0</v>
      </c>
      <c r="F300" s="32">
        <v>20.5</v>
      </c>
      <c r="G300" s="32">
        <v>60</v>
      </c>
      <c r="H300" s="32">
        <v>4.9000000000000004</v>
      </c>
      <c r="I300" s="32">
        <v>325</v>
      </c>
      <c r="J300" s="32">
        <v>689.5</v>
      </c>
    </row>
    <row r="301" spans="1:10" x14ac:dyDescent="0.2">
      <c r="A301" s="241"/>
      <c r="C301" s="31">
        <v>44816.625</v>
      </c>
      <c r="D301" s="32">
        <v>1002</v>
      </c>
      <c r="E301" s="32">
        <v>0</v>
      </c>
      <c r="F301" s="32">
        <v>20.8</v>
      </c>
      <c r="G301" s="32">
        <v>58.3</v>
      </c>
      <c r="H301" s="32">
        <v>4.2</v>
      </c>
      <c r="I301" s="32">
        <v>332.4</v>
      </c>
      <c r="J301" s="32">
        <v>511.9</v>
      </c>
    </row>
    <row r="302" spans="1:10" x14ac:dyDescent="0.2">
      <c r="A302" s="241"/>
      <c r="C302" s="31">
        <v>44816.666666666672</v>
      </c>
      <c r="D302" s="32">
        <v>1002</v>
      </c>
      <c r="E302" s="32">
        <v>0</v>
      </c>
      <c r="F302" s="32">
        <v>20.9</v>
      </c>
      <c r="G302" s="32">
        <v>57</v>
      </c>
      <c r="H302" s="32">
        <v>4</v>
      </c>
      <c r="I302" s="32">
        <v>0.9</v>
      </c>
      <c r="J302" s="32">
        <v>153</v>
      </c>
    </row>
    <row r="303" spans="1:10" x14ac:dyDescent="0.2">
      <c r="A303" s="241"/>
      <c r="C303" s="31">
        <v>44816.708333333328</v>
      </c>
      <c r="D303" s="32">
        <v>1002</v>
      </c>
      <c r="E303" s="32">
        <v>0</v>
      </c>
      <c r="F303" s="32">
        <v>20.5</v>
      </c>
      <c r="G303" s="32">
        <v>56.9</v>
      </c>
      <c r="H303" s="32">
        <v>2.6</v>
      </c>
      <c r="I303" s="32">
        <v>306.89999999999998</v>
      </c>
      <c r="J303" s="32">
        <v>41.2</v>
      </c>
    </row>
    <row r="304" spans="1:10" x14ac:dyDescent="0.2">
      <c r="A304" s="241"/>
      <c r="C304" s="31">
        <v>44816.75</v>
      </c>
      <c r="D304" s="32">
        <v>1002.5</v>
      </c>
      <c r="E304" s="32">
        <v>0</v>
      </c>
      <c r="F304" s="32">
        <v>18.600000000000001</v>
      </c>
      <c r="G304" s="32">
        <v>62.6</v>
      </c>
      <c r="H304" s="32">
        <v>3</v>
      </c>
      <c r="I304" s="32">
        <v>7.4</v>
      </c>
      <c r="J304" s="32">
        <v>0.2</v>
      </c>
    </row>
    <row r="305" spans="1:10" x14ac:dyDescent="0.2">
      <c r="A305" s="241"/>
      <c r="C305" s="31">
        <v>44816.791666666672</v>
      </c>
      <c r="D305" s="32">
        <v>1003.4</v>
      </c>
      <c r="E305" s="32">
        <v>0</v>
      </c>
      <c r="F305" s="32">
        <v>17.399999999999999</v>
      </c>
      <c r="G305" s="32">
        <v>67.3</v>
      </c>
      <c r="H305" s="32">
        <v>2.9</v>
      </c>
      <c r="I305" s="32">
        <v>22.4</v>
      </c>
      <c r="J305" s="32">
        <v>0</v>
      </c>
    </row>
    <row r="306" spans="1:10" x14ac:dyDescent="0.2">
      <c r="A306" s="241"/>
      <c r="C306" s="31">
        <v>44816.833333333328</v>
      </c>
      <c r="D306" s="32">
        <v>1004</v>
      </c>
      <c r="E306" s="32">
        <v>0</v>
      </c>
      <c r="F306" s="32">
        <v>16.100000000000001</v>
      </c>
      <c r="G306" s="32">
        <v>74.2</v>
      </c>
      <c r="H306" s="32">
        <v>2.4</v>
      </c>
      <c r="I306" s="32">
        <v>25.4</v>
      </c>
      <c r="J306" s="32">
        <v>0</v>
      </c>
    </row>
    <row r="307" spans="1:10" x14ac:dyDescent="0.2">
      <c r="A307" s="241"/>
      <c r="C307" s="31">
        <v>44816.875</v>
      </c>
      <c r="D307" s="32">
        <v>1004</v>
      </c>
      <c r="E307" s="32">
        <v>0</v>
      </c>
      <c r="F307" s="32">
        <v>15.3</v>
      </c>
      <c r="G307" s="32">
        <v>77.400000000000006</v>
      </c>
      <c r="H307" s="32">
        <v>1.3</v>
      </c>
      <c r="I307" s="32">
        <v>68.7</v>
      </c>
      <c r="J307" s="32">
        <v>0</v>
      </c>
    </row>
    <row r="308" spans="1:10" x14ac:dyDescent="0.2">
      <c r="A308" s="241"/>
      <c r="C308" s="31">
        <v>44816.916666666672</v>
      </c>
      <c r="D308" s="32">
        <v>1004</v>
      </c>
      <c r="E308" s="32">
        <v>0</v>
      </c>
      <c r="F308" s="32">
        <v>15.1</v>
      </c>
      <c r="G308" s="32">
        <v>78.2</v>
      </c>
      <c r="H308" s="32">
        <v>1.4</v>
      </c>
      <c r="I308" s="32">
        <v>115.9</v>
      </c>
      <c r="J308" s="32">
        <v>0</v>
      </c>
    </row>
    <row r="309" spans="1:10" x14ac:dyDescent="0.2">
      <c r="A309" s="241"/>
      <c r="C309" s="31">
        <v>44816.958333333328</v>
      </c>
      <c r="D309" s="32">
        <v>1004</v>
      </c>
      <c r="E309" s="32">
        <v>0</v>
      </c>
      <c r="F309" s="32">
        <v>14.8</v>
      </c>
      <c r="G309" s="32">
        <v>79.7</v>
      </c>
      <c r="H309" s="32">
        <v>0.8</v>
      </c>
      <c r="I309" s="32">
        <v>156.4</v>
      </c>
      <c r="J309" s="32">
        <v>0</v>
      </c>
    </row>
    <row r="310" spans="1:10" x14ac:dyDescent="0.2">
      <c r="A310" s="241">
        <v>13</v>
      </c>
      <c r="C310" s="31">
        <v>44817</v>
      </c>
      <c r="D310" s="32">
        <v>1003.8</v>
      </c>
      <c r="E310" s="32">
        <v>0</v>
      </c>
      <c r="F310" s="32">
        <v>15.1</v>
      </c>
      <c r="G310" s="32">
        <v>77.599999999999994</v>
      </c>
      <c r="H310" s="32">
        <v>1.4</v>
      </c>
      <c r="I310" s="32">
        <v>97.5</v>
      </c>
      <c r="J310" s="32">
        <v>0</v>
      </c>
    </row>
    <row r="311" spans="1:10" x14ac:dyDescent="0.2">
      <c r="A311" s="241"/>
      <c r="C311" s="31">
        <v>44817.041666666672</v>
      </c>
      <c r="D311" s="32">
        <v>1003</v>
      </c>
      <c r="E311" s="32">
        <v>0</v>
      </c>
      <c r="F311" s="32">
        <v>14</v>
      </c>
      <c r="G311" s="32">
        <v>80.5</v>
      </c>
      <c r="H311" s="32">
        <v>2.5</v>
      </c>
      <c r="I311" s="32">
        <v>103</v>
      </c>
      <c r="J311" s="32">
        <v>0</v>
      </c>
    </row>
    <row r="312" spans="1:10" x14ac:dyDescent="0.2">
      <c r="A312" s="241"/>
      <c r="C312" s="31">
        <v>44817.083333333328</v>
      </c>
      <c r="D312" s="32">
        <v>1002.5</v>
      </c>
      <c r="E312" s="32">
        <v>0</v>
      </c>
      <c r="F312" s="32">
        <v>13.9</v>
      </c>
      <c r="G312" s="32">
        <v>81.2</v>
      </c>
      <c r="H312" s="32">
        <v>3.5</v>
      </c>
      <c r="I312" s="32">
        <v>113</v>
      </c>
      <c r="J312" s="32">
        <v>0</v>
      </c>
    </row>
    <row r="313" spans="1:10" x14ac:dyDescent="0.2">
      <c r="A313" s="241"/>
      <c r="C313" s="31">
        <v>44817.125</v>
      </c>
      <c r="D313" s="32">
        <v>1002</v>
      </c>
      <c r="E313" s="32">
        <v>0</v>
      </c>
      <c r="F313" s="32">
        <v>13.9</v>
      </c>
      <c r="G313" s="32">
        <v>82.1</v>
      </c>
      <c r="H313" s="32">
        <v>3.9</v>
      </c>
      <c r="I313" s="32">
        <v>111.4</v>
      </c>
      <c r="J313" s="32">
        <v>0</v>
      </c>
    </row>
    <row r="314" spans="1:10" x14ac:dyDescent="0.2">
      <c r="A314" s="241"/>
      <c r="C314" s="31">
        <v>44817.166666666672</v>
      </c>
      <c r="D314" s="32">
        <v>1002</v>
      </c>
      <c r="E314" s="32">
        <v>0</v>
      </c>
      <c r="F314" s="32">
        <v>13.8</v>
      </c>
      <c r="G314" s="32">
        <v>81.7</v>
      </c>
      <c r="H314" s="32">
        <v>3.1</v>
      </c>
      <c r="I314" s="32">
        <v>140.5</v>
      </c>
      <c r="J314" s="32">
        <v>0</v>
      </c>
    </row>
    <row r="315" spans="1:10" x14ac:dyDescent="0.2">
      <c r="A315" s="241"/>
      <c r="C315" s="31">
        <v>44817.208333333328</v>
      </c>
      <c r="D315" s="32">
        <v>1002</v>
      </c>
      <c r="E315" s="32">
        <v>0</v>
      </c>
      <c r="F315" s="32">
        <v>13.3</v>
      </c>
      <c r="G315" s="32">
        <v>82.7</v>
      </c>
      <c r="H315" s="32">
        <v>2</v>
      </c>
      <c r="I315" s="32">
        <v>149.69999999999999</v>
      </c>
      <c r="J315" s="32">
        <v>0</v>
      </c>
    </row>
    <row r="316" spans="1:10" x14ac:dyDescent="0.2">
      <c r="A316" s="241"/>
      <c r="C316" s="31">
        <v>44817.25</v>
      </c>
      <c r="D316" s="32">
        <v>1002.8</v>
      </c>
      <c r="E316" s="32">
        <v>0</v>
      </c>
      <c r="F316" s="32">
        <v>13</v>
      </c>
      <c r="G316" s="32">
        <v>83.7</v>
      </c>
      <c r="H316" s="32">
        <v>1.8</v>
      </c>
      <c r="I316" s="32">
        <v>110.7</v>
      </c>
      <c r="J316" s="32">
        <v>56.1</v>
      </c>
    </row>
    <row r="317" spans="1:10" x14ac:dyDescent="0.2">
      <c r="A317" s="241"/>
      <c r="C317" s="31">
        <v>44817.291666666672</v>
      </c>
      <c r="D317" s="32">
        <v>1003</v>
      </c>
      <c r="E317" s="32">
        <v>0</v>
      </c>
      <c r="F317" s="32">
        <v>16</v>
      </c>
      <c r="G317" s="32">
        <v>76.099999999999994</v>
      </c>
      <c r="H317" s="32">
        <v>4.0999999999999996</v>
      </c>
      <c r="I317" s="32">
        <v>113.8</v>
      </c>
      <c r="J317" s="32">
        <v>294.60000000000002</v>
      </c>
    </row>
    <row r="318" spans="1:10" x14ac:dyDescent="0.2">
      <c r="A318" s="241"/>
      <c r="C318" s="31">
        <v>44817.333333333328</v>
      </c>
      <c r="D318" s="32">
        <v>1003.2</v>
      </c>
      <c r="E318" s="32">
        <v>0</v>
      </c>
      <c r="F318" s="32">
        <v>18.100000000000001</v>
      </c>
      <c r="G318" s="32">
        <v>68.099999999999994</v>
      </c>
      <c r="H318" s="32">
        <v>2.8</v>
      </c>
      <c r="I318" s="32">
        <v>135.6</v>
      </c>
      <c r="J318" s="32">
        <v>513.29999999999995</v>
      </c>
    </row>
    <row r="319" spans="1:10" x14ac:dyDescent="0.2">
      <c r="A319" s="241"/>
      <c r="C319" s="31">
        <v>44817.375</v>
      </c>
      <c r="D319" s="32">
        <v>1004</v>
      </c>
      <c r="E319" s="32">
        <v>0</v>
      </c>
      <c r="F319" s="32">
        <v>19.8</v>
      </c>
      <c r="G319" s="32">
        <v>62.2</v>
      </c>
      <c r="H319" s="32">
        <v>1.6</v>
      </c>
      <c r="I319" s="32">
        <v>135.6</v>
      </c>
      <c r="J319" s="32">
        <v>704.6</v>
      </c>
    </row>
    <row r="320" spans="1:10" x14ac:dyDescent="0.2">
      <c r="A320" s="241"/>
      <c r="C320" s="31">
        <v>44817.416666666672</v>
      </c>
      <c r="D320" s="32">
        <v>1003.1</v>
      </c>
      <c r="E320" s="32">
        <v>0</v>
      </c>
      <c r="F320" s="32">
        <v>21.6</v>
      </c>
      <c r="G320" s="32">
        <v>56</v>
      </c>
      <c r="H320" s="32">
        <v>1.8</v>
      </c>
      <c r="I320" s="32">
        <v>261</v>
      </c>
      <c r="J320" s="32">
        <v>848.8</v>
      </c>
    </row>
    <row r="321" spans="1:10" x14ac:dyDescent="0.2">
      <c r="A321" s="241"/>
      <c r="C321" s="31">
        <v>44817.458333333328</v>
      </c>
      <c r="D321" s="32">
        <v>1002.3</v>
      </c>
      <c r="E321" s="32">
        <v>0</v>
      </c>
      <c r="F321" s="32">
        <v>22.6</v>
      </c>
      <c r="G321" s="32">
        <v>52.2</v>
      </c>
      <c r="H321" s="32">
        <v>2.2000000000000002</v>
      </c>
      <c r="I321" s="32">
        <v>318.10000000000002</v>
      </c>
      <c r="J321" s="32">
        <v>946.6</v>
      </c>
    </row>
    <row r="322" spans="1:10" x14ac:dyDescent="0.2">
      <c r="A322" s="241"/>
      <c r="C322" s="31">
        <v>44817.5</v>
      </c>
      <c r="D322" s="32">
        <v>1001.5</v>
      </c>
      <c r="E322" s="32">
        <v>0</v>
      </c>
      <c r="F322" s="32">
        <v>23.2</v>
      </c>
      <c r="G322" s="32">
        <v>50.2</v>
      </c>
      <c r="H322" s="32">
        <v>3.9</v>
      </c>
      <c r="I322" s="32">
        <v>87.9</v>
      </c>
      <c r="J322" s="32">
        <v>934.3</v>
      </c>
    </row>
    <row r="323" spans="1:10" x14ac:dyDescent="0.2">
      <c r="A323" s="241"/>
      <c r="C323" s="31">
        <v>44817.541666666672</v>
      </c>
      <c r="D323" s="32">
        <v>1000.5</v>
      </c>
      <c r="E323" s="32">
        <v>0</v>
      </c>
      <c r="F323" s="32">
        <v>23.5</v>
      </c>
      <c r="G323" s="32">
        <v>50.1</v>
      </c>
      <c r="H323" s="32">
        <v>4.2</v>
      </c>
      <c r="I323" s="32">
        <v>117.5</v>
      </c>
      <c r="J323" s="32">
        <v>843</v>
      </c>
    </row>
    <row r="324" spans="1:10" x14ac:dyDescent="0.2">
      <c r="A324" s="241"/>
      <c r="C324" s="31">
        <v>44817.583333333328</v>
      </c>
      <c r="D324" s="32">
        <v>999.6</v>
      </c>
      <c r="E324" s="32">
        <v>0</v>
      </c>
      <c r="F324" s="32">
        <v>24</v>
      </c>
      <c r="G324" s="32">
        <v>47.5</v>
      </c>
      <c r="H324" s="32">
        <v>5</v>
      </c>
      <c r="I324" s="32">
        <v>221.7</v>
      </c>
      <c r="J324" s="32">
        <v>525.1</v>
      </c>
    </row>
    <row r="325" spans="1:10" x14ac:dyDescent="0.2">
      <c r="A325" s="241"/>
      <c r="C325" s="31">
        <v>44817.625</v>
      </c>
      <c r="D325" s="32">
        <v>999</v>
      </c>
      <c r="E325" s="32">
        <v>0</v>
      </c>
      <c r="F325" s="32">
        <v>22.5</v>
      </c>
      <c r="G325" s="32">
        <v>51.5</v>
      </c>
      <c r="H325" s="32">
        <v>6.2</v>
      </c>
      <c r="I325" s="32">
        <v>223.7</v>
      </c>
      <c r="J325" s="32">
        <v>357</v>
      </c>
    </row>
    <row r="326" spans="1:10" x14ac:dyDescent="0.2">
      <c r="A326" s="241"/>
      <c r="C326" s="31">
        <v>44817.666666666672</v>
      </c>
      <c r="D326" s="32">
        <v>999.8</v>
      </c>
      <c r="E326" s="32">
        <v>0</v>
      </c>
      <c r="F326" s="32">
        <v>21.8</v>
      </c>
      <c r="G326" s="32">
        <v>53.6</v>
      </c>
      <c r="H326" s="32">
        <v>3.8</v>
      </c>
      <c r="I326" s="32">
        <v>249</v>
      </c>
      <c r="J326" s="32">
        <v>176.1</v>
      </c>
    </row>
    <row r="327" spans="1:10" x14ac:dyDescent="0.2">
      <c r="A327" s="241"/>
      <c r="C327" s="31">
        <v>44817.708333333328</v>
      </c>
      <c r="D327" s="32">
        <v>1000.1</v>
      </c>
      <c r="E327" s="32">
        <v>0</v>
      </c>
      <c r="F327" s="32">
        <v>19.7</v>
      </c>
      <c r="G327" s="32">
        <v>59.6</v>
      </c>
      <c r="H327" s="32">
        <v>3</v>
      </c>
      <c r="I327" s="32">
        <v>242.2</v>
      </c>
      <c r="J327" s="32">
        <v>49.8</v>
      </c>
    </row>
    <row r="328" spans="1:10" x14ac:dyDescent="0.2">
      <c r="A328" s="241"/>
      <c r="C328" s="31">
        <v>44817.75</v>
      </c>
      <c r="D328" s="32">
        <v>1001</v>
      </c>
      <c r="E328" s="32">
        <v>0</v>
      </c>
      <c r="F328" s="32">
        <v>17.8</v>
      </c>
      <c r="G328" s="32">
        <v>66.5</v>
      </c>
      <c r="H328" s="32">
        <v>1.5</v>
      </c>
      <c r="I328" s="32">
        <v>252.6</v>
      </c>
      <c r="J328" s="32">
        <v>0.2</v>
      </c>
    </row>
    <row r="329" spans="1:10" x14ac:dyDescent="0.2">
      <c r="A329" s="241"/>
      <c r="C329" s="31">
        <v>44817.791666666672</v>
      </c>
      <c r="D329" s="32">
        <v>1001.3</v>
      </c>
      <c r="E329" s="32">
        <v>0</v>
      </c>
      <c r="F329" s="32">
        <v>16.8</v>
      </c>
      <c r="G329" s="32">
        <v>70.099999999999994</v>
      </c>
      <c r="H329" s="32">
        <v>0.6</v>
      </c>
      <c r="I329" s="32">
        <v>250.7</v>
      </c>
      <c r="J329" s="32">
        <v>0</v>
      </c>
    </row>
    <row r="330" spans="1:10" x14ac:dyDescent="0.2">
      <c r="A330" s="241"/>
      <c r="C330" s="31">
        <v>44817.833333333328</v>
      </c>
      <c r="D330" s="32">
        <v>1002</v>
      </c>
      <c r="E330" s="32">
        <v>0</v>
      </c>
      <c r="F330" s="32">
        <v>16.399999999999999</v>
      </c>
      <c r="G330" s="32">
        <v>71.400000000000006</v>
      </c>
      <c r="H330" s="32">
        <v>1.1000000000000001</v>
      </c>
      <c r="I330" s="32">
        <v>49.3</v>
      </c>
      <c r="J330" s="32">
        <v>0</v>
      </c>
    </row>
    <row r="331" spans="1:10" x14ac:dyDescent="0.2">
      <c r="A331" s="241"/>
      <c r="C331" s="31">
        <v>44817.875</v>
      </c>
      <c r="D331" s="32">
        <v>1002.7</v>
      </c>
      <c r="E331" s="32">
        <v>0</v>
      </c>
      <c r="F331" s="32">
        <v>15.8</v>
      </c>
      <c r="G331" s="32">
        <v>76.8</v>
      </c>
      <c r="H331" s="32">
        <v>2</v>
      </c>
      <c r="I331" s="32">
        <v>42.4</v>
      </c>
      <c r="J331" s="32">
        <v>0</v>
      </c>
    </row>
    <row r="332" spans="1:10" x14ac:dyDescent="0.2">
      <c r="A332" s="241"/>
      <c r="C332" s="31">
        <v>44817.916666666672</v>
      </c>
      <c r="D332" s="32">
        <v>1003</v>
      </c>
      <c r="E332" s="32">
        <v>0</v>
      </c>
      <c r="F332" s="32">
        <v>15.3</v>
      </c>
      <c r="G332" s="32">
        <v>79.5</v>
      </c>
      <c r="H332" s="32">
        <v>1.9</v>
      </c>
      <c r="I332" s="32">
        <v>47.5</v>
      </c>
      <c r="J332" s="32">
        <v>0</v>
      </c>
    </row>
    <row r="333" spans="1:10" x14ac:dyDescent="0.2">
      <c r="A333" s="241"/>
      <c r="C333" s="31">
        <v>44817.958333333328</v>
      </c>
      <c r="D333" s="32">
        <v>1003</v>
      </c>
      <c r="E333" s="32">
        <v>0</v>
      </c>
      <c r="F333" s="32">
        <v>14.8</v>
      </c>
      <c r="G333" s="32">
        <v>80.8</v>
      </c>
      <c r="H333" s="32">
        <v>2</v>
      </c>
      <c r="I333" s="32">
        <v>55.3</v>
      </c>
      <c r="J333" s="32">
        <v>0</v>
      </c>
    </row>
    <row r="334" spans="1:10" x14ac:dyDescent="0.2">
      <c r="A334" s="241">
        <v>14</v>
      </c>
      <c r="C334" s="31">
        <v>44818</v>
      </c>
      <c r="D334" s="32">
        <v>1002.1</v>
      </c>
      <c r="E334" s="32">
        <v>0</v>
      </c>
      <c r="F334" s="32">
        <v>14.3</v>
      </c>
      <c r="G334" s="32">
        <v>83.6</v>
      </c>
      <c r="H334" s="32">
        <v>1.9</v>
      </c>
      <c r="I334" s="32">
        <v>72.8</v>
      </c>
      <c r="J334" s="32">
        <v>0</v>
      </c>
    </row>
    <row r="335" spans="1:10" x14ac:dyDescent="0.2">
      <c r="A335" s="241"/>
      <c r="C335" s="31">
        <v>44818.041666666672</v>
      </c>
      <c r="D335" s="32">
        <v>1001.4</v>
      </c>
      <c r="E335" s="32">
        <v>0</v>
      </c>
      <c r="F335" s="32">
        <v>13.8</v>
      </c>
      <c r="G335" s="32">
        <v>84.3</v>
      </c>
      <c r="H335" s="32">
        <v>0.8</v>
      </c>
      <c r="I335" s="32">
        <v>71.5</v>
      </c>
      <c r="J335" s="32">
        <v>0</v>
      </c>
    </row>
    <row r="336" spans="1:10" x14ac:dyDescent="0.2">
      <c r="A336" s="241"/>
      <c r="C336" s="31">
        <v>44818.083333333328</v>
      </c>
      <c r="D336" s="32">
        <v>1001</v>
      </c>
      <c r="E336" s="32">
        <v>0</v>
      </c>
      <c r="F336" s="32">
        <v>13.2</v>
      </c>
      <c r="G336" s="32">
        <v>85.4</v>
      </c>
      <c r="H336" s="32">
        <v>1.3</v>
      </c>
      <c r="I336" s="32">
        <v>170.1</v>
      </c>
      <c r="J336" s="32">
        <v>0</v>
      </c>
    </row>
    <row r="337" spans="1:10" x14ac:dyDescent="0.2">
      <c r="A337" s="241"/>
      <c r="C337" s="31">
        <v>44818.125</v>
      </c>
      <c r="D337" s="32">
        <v>1000.7</v>
      </c>
      <c r="E337" s="32">
        <v>0</v>
      </c>
      <c r="F337" s="32">
        <v>13.6</v>
      </c>
      <c r="G337" s="32">
        <v>80.8</v>
      </c>
      <c r="H337" s="32">
        <v>1.7</v>
      </c>
      <c r="I337" s="32">
        <v>121</v>
      </c>
      <c r="J337" s="32">
        <v>0</v>
      </c>
    </row>
    <row r="338" spans="1:10" x14ac:dyDescent="0.2">
      <c r="A338" s="241"/>
      <c r="C338" s="31">
        <v>44818.166666666672</v>
      </c>
      <c r="D338" s="32">
        <v>1000.7</v>
      </c>
      <c r="E338" s="32">
        <v>0</v>
      </c>
      <c r="F338" s="32">
        <v>13.5</v>
      </c>
      <c r="G338" s="32">
        <v>81.599999999999994</v>
      </c>
      <c r="H338" s="32">
        <v>2.6</v>
      </c>
      <c r="I338" s="32">
        <v>105.5</v>
      </c>
      <c r="J338" s="32">
        <v>0</v>
      </c>
    </row>
    <row r="339" spans="1:10" x14ac:dyDescent="0.2">
      <c r="A339" s="241"/>
      <c r="C339" s="31">
        <v>44818.208333333328</v>
      </c>
      <c r="D339" s="32">
        <v>1001</v>
      </c>
      <c r="E339" s="32">
        <v>0</v>
      </c>
      <c r="F339" s="32">
        <v>13.8</v>
      </c>
      <c r="G339" s="32">
        <v>80.7</v>
      </c>
      <c r="H339" s="32">
        <v>3</v>
      </c>
      <c r="I339" s="32">
        <v>99.2</v>
      </c>
      <c r="J339" s="32">
        <v>0.1</v>
      </c>
    </row>
    <row r="340" spans="1:10" x14ac:dyDescent="0.2">
      <c r="A340" s="241"/>
      <c r="C340" s="31">
        <v>44818.25</v>
      </c>
      <c r="D340" s="32">
        <v>1002</v>
      </c>
      <c r="E340" s="32">
        <v>0</v>
      </c>
      <c r="F340" s="32">
        <v>14.2</v>
      </c>
      <c r="G340" s="32">
        <v>79.5</v>
      </c>
      <c r="H340" s="32">
        <v>3.8</v>
      </c>
      <c r="I340" s="32">
        <v>102</v>
      </c>
      <c r="J340" s="32">
        <v>31</v>
      </c>
    </row>
    <row r="341" spans="1:10" x14ac:dyDescent="0.2">
      <c r="A341" s="241"/>
      <c r="C341" s="31">
        <v>44818.291666666672</v>
      </c>
      <c r="D341" s="32">
        <v>1002.5</v>
      </c>
      <c r="E341" s="32">
        <v>0</v>
      </c>
      <c r="F341" s="32">
        <v>15.1</v>
      </c>
      <c r="G341" s="32">
        <v>76.099999999999994</v>
      </c>
      <c r="H341" s="32">
        <v>4</v>
      </c>
      <c r="I341" s="32">
        <v>107.2</v>
      </c>
      <c r="J341" s="32">
        <v>199.7</v>
      </c>
    </row>
    <row r="342" spans="1:10" x14ac:dyDescent="0.2">
      <c r="A342" s="241"/>
      <c r="C342" s="31">
        <v>44818.333333333328</v>
      </c>
      <c r="D342" s="32">
        <v>1003</v>
      </c>
      <c r="E342" s="32">
        <v>0</v>
      </c>
      <c r="F342" s="32">
        <v>17.2</v>
      </c>
      <c r="G342" s="32">
        <v>69.5</v>
      </c>
      <c r="H342" s="32">
        <v>1.7</v>
      </c>
      <c r="I342" s="32">
        <v>135.6</v>
      </c>
      <c r="J342" s="32">
        <v>488.1</v>
      </c>
    </row>
    <row r="343" spans="1:10" x14ac:dyDescent="0.2">
      <c r="A343" s="241"/>
      <c r="C343" s="31">
        <v>44818.375</v>
      </c>
      <c r="D343" s="32">
        <v>1003</v>
      </c>
      <c r="E343" s="32">
        <v>0</v>
      </c>
      <c r="F343" s="32">
        <v>19.100000000000001</v>
      </c>
      <c r="G343" s="32">
        <v>62</v>
      </c>
      <c r="H343" s="32">
        <v>1.6</v>
      </c>
      <c r="I343" s="32">
        <v>266.5</v>
      </c>
      <c r="J343" s="32">
        <v>687.4</v>
      </c>
    </row>
    <row r="344" spans="1:10" x14ac:dyDescent="0.2">
      <c r="A344" s="241"/>
      <c r="C344" s="31">
        <v>44818.416666666672</v>
      </c>
      <c r="D344" s="32">
        <v>1003</v>
      </c>
      <c r="E344" s="32">
        <v>0</v>
      </c>
      <c r="F344" s="32">
        <v>20</v>
      </c>
      <c r="G344" s="32">
        <v>58.8</v>
      </c>
      <c r="H344" s="32">
        <v>2.9</v>
      </c>
      <c r="I344" s="32">
        <v>287.10000000000002</v>
      </c>
      <c r="J344" s="32">
        <v>817.6</v>
      </c>
    </row>
    <row r="345" spans="1:10" x14ac:dyDescent="0.2">
      <c r="A345" s="241"/>
      <c r="C345" s="31">
        <v>44818.458333333328</v>
      </c>
      <c r="D345" s="32">
        <v>1002.1</v>
      </c>
      <c r="E345" s="32">
        <v>0</v>
      </c>
      <c r="F345" s="32">
        <v>20</v>
      </c>
      <c r="G345" s="32">
        <v>59.5</v>
      </c>
      <c r="H345" s="32">
        <v>4</v>
      </c>
      <c r="I345" s="32">
        <v>292.10000000000002</v>
      </c>
      <c r="J345" s="32">
        <v>900.9</v>
      </c>
    </row>
    <row r="346" spans="1:10" x14ac:dyDescent="0.2">
      <c r="A346" s="241"/>
      <c r="C346" s="31">
        <v>44818.5</v>
      </c>
      <c r="D346" s="32">
        <v>1001.7</v>
      </c>
      <c r="E346" s="32">
        <v>0</v>
      </c>
      <c r="F346" s="32">
        <v>20.3</v>
      </c>
      <c r="G346" s="32">
        <v>59</v>
      </c>
      <c r="H346" s="32">
        <v>3.9</v>
      </c>
      <c r="I346" s="32">
        <v>297.60000000000002</v>
      </c>
      <c r="J346" s="32">
        <v>890.8</v>
      </c>
    </row>
    <row r="347" spans="1:10" x14ac:dyDescent="0.2">
      <c r="A347" s="241"/>
      <c r="C347" s="31">
        <v>44818.541666666672</v>
      </c>
      <c r="D347" s="32">
        <v>1001</v>
      </c>
      <c r="E347" s="32">
        <v>0</v>
      </c>
      <c r="F347" s="32">
        <v>20.100000000000001</v>
      </c>
      <c r="G347" s="32">
        <v>60.6</v>
      </c>
      <c r="H347" s="32">
        <v>4</v>
      </c>
      <c r="I347" s="32">
        <v>296.2</v>
      </c>
      <c r="J347" s="32">
        <v>832.4</v>
      </c>
    </row>
    <row r="348" spans="1:10" x14ac:dyDescent="0.2">
      <c r="A348" s="241"/>
      <c r="C348" s="31">
        <v>44818.583333333328</v>
      </c>
      <c r="D348" s="32">
        <v>1000.2</v>
      </c>
      <c r="E348" s="32">
        <v>0</v>
      </c>
      <c r="F348" s="32">
        <v>20.100000000000001</v>
      </c>
      <c r="G348" s="32">
        <v>59.5</v>
      </c>
      <c r="H348" s="32">
        <v>4.0999999999999996</v>
      </c>
      <c r="I348" s="32">
        <v>303.2</v>
      </c>
      <c r="J348" s="32">
        <v>694.1</v>
      </c>
    </row>
    <row r="349" spans="1:10" x14ac:dyDescent="0.2">
      <c r="A349" s="241"/>
      <c r="C349" s="31">
        <v>44818.625</v>
      </c>
      <c r="D349" s="32">
        <v>1000</v>
      </c>
      <c r="E349" s="32">
        <v>0</v>
      </c>
      <c r="F349" s="32">
        <v>19.5</v>
      </c>
      <c r="G349" s="32">
        <v>61.5</v>
      </c>
      <c r="H349" s="32">
        <v>4.3</v>
      </c>
      <c r="I349" s="32">
        <v>304.3</v>
      </c>
      <c r="J349" s="32">
        <v>522.79999999999995</v>
      </c>
    </row>
    <row r="350" spans="1:10" x14ac:dyDescent="0.2">
      <c r="A350" s="241"/>
      <c r="C350" s="31">
        <v>44818.666666666672</v>
      </c>
      <c r="D350" s="32">
        <v>1000</v>
      </c>
      <c r="E350" s="32">
        <v>0</v>
      </c>
      <c r="F350" s="32">
        <v>19</v>
      </c>
      <c r="G350" s="32">
        <v>62.9</v>
      </c>
      <c r="H350" s="32">
        <v>5</v>
      </c>
      <c r="I350" s="32">
        <v>312</v>
      </c>
      <c r="J350" s="32">
        <v>117</v>
      </c>
    </row>
    <row r="351" spans="1:10" x14ac:dyDescent="0.2">
      <c r="A351" s="241"/>
      <c r="C351" s="31">
        <v>44818.708333333328</v>
      </c>
      <c r="D351" s="32">
        <v>1000.5</v>
      </c>
      <c r="E351" s="32">
        <v>0</v>
      </c>
      <c r="F351" s="32">
        <v>18</v>
      </c>
      <c r="G351" s="32">
        <v>66.599999999999994</v>
      </c>
      <c r="H351" s="32">
        <v>3.5</v>
      </c>
      <c r="I351" s="32">
        <v>320.7</v>
      </c>
      <c r="J351" s="32">
        <v>42</v>
      </c>
    </row>
    <row r="352" spans="1:10" x14ac:dyDescent="0.2">
      <c r="A352" s="241"/>
      <c r="C352" s="31">
        <v>44818.75</v>
      </c>
      <c r="D352" s="32">
        <v>1001</v>
      </c>
      <c r="E352" s="32">
        <v>0</v>
      </c>
      <c r="F352" s="32">
        <v>16.5</v>
      </c>
      <c r="G352" s="32">
        <v>75.900000000000006</v>
      </c>
      <c r="H352" s="32">
        <v>2.9</v>
      </c>
      <c r="I352" s="32">
        <v>322.7</v>
      </c>
      <c r="J352" s="32">
        <v>0.3</v>
      </c>
    </row>
    <row r="353" spans="1:10" x14ac:dyDescent="0.2">
      <c r="A353" s="241"/>
      <c r="C353" s="31">
        <v>44818.791666666672</v>
      </c>
      <c r="D353" s="32">
        <v>1001.7</v>
      </c>
      <c r="E353" s="32">
        <v>0</v>
      </c>
      <c r="F353" s="32">
        <v>15.7</v>
      </c>
      <c r="G353" s="32">
        <v>75.400000000000006</v>
      </c>
      <c r="H353" s="32">
        <v>2</v>
      </c>
      <c r="I353" s="32">
        <v>312.7</v>
      </c>
      <c r="J353" s="32">
        <v>0</v>
      </c>
    </row>
    <row r="354" spans="1:10" x14ac:dyDescent="0.2">
      <c r="A354" s="241"/>
      <c r="C354" s="31">
        <v>44818.833333333328</v>
      </c>
      <c r="D354" s="32">
        <v>1002</v>
      </c>
      <c r="E354" s="32">
        <v>0</v>
      </c>
      <c r="F354" s="32">
        <v>15.1</v>
      </c>
      <c r="G354" s="32">
        <v>78.2</v>
      </c>
      <c r="H354" s="32">
        <v>1</v>
      </c>
      <c r="I354" s="32">
        <v>318</v>
      </c>
      <c r="J354" s="32">
        <v>0</v>
      </c>
    </row>
    <row r="355" spans="1:10" x14ac:dyDescent="0.2">
      <c r="A355" s="241"/>
      <c r="C355" s="31">
        <v>44818.875</v>
      </c>
      <c r="D355" s="32">
        <v>1002</v>
      </c>
      <c r="E355" s="32">
        <v>0</v>
      </c>
      <c r="F355" s="32">
        <v>14.8</v>
      </c>
      <c r="G355" s="32">
        <v>79.5</v>
      </c>
      <c r="H355" s="32">
        <v>0.7</v>
      </c>
      <c r="I355" s="32">
        <v>321.8</v>
      </c>
      <c r="J355" s="32">
        <v>0</v>
      </c>
    </row>
    <row r="356" spans="1:10" x14ac:dyDescent="0.2">
      <c r="A356" s="241"/>
      <c r="C356" s="31">
        <v>44818.916666666672</v>
      </c>
      <c r="D356" s="32">
        <v>1002.1</v>
      </c>
      <c r="E356" s="32">
        <v>0</v>
      </c>
      <c r="F356" s="32">
        <v>14.4</v>
      </c>
      <c r="G356" s="32">
        <v>81.7</v>
      </c>
      <c r="H356" s="32">
        <v>0.9</v>
      </c>
      <c r="I356" s="32">
        <v>330.7</v>
      </c>
      <c r="J356" s="32">
        <v>0</v>
      </c>
    </row>
    <row r="357" spans="1:10" x14ac:dyDescent="0.2">
      <c r="A357" s="241"/>
      <c r="C357" s="31">
        <v>44818.958333333328</v>
      </c>
      <c r="D357" s="32">
        <v>1002</v>
      </c>
      <c r="E357" s="32">
        <v>0</v>
      </c>
      <c r="F357" s="32">
        <v>13.9</v>
      </c>
      <c r="G357" s="32">
        <v>82.2</v>
      </c>
      <c r="H357" s="32">
        <v>0.6</v>
      </c>
      <c r="I357" s="32">
        <v>56</v>
      </c>
      <c r="J357" s="32">
        <v>0</v>
      </c>
    </row>
    <row r="358" spans="1:10" x14ac:dyDescent="0.2">
      <c r="A358" s="241">
        <v>15</v>
      </c>
      <c r="C358" s="31">
        <v>44819</v>
      </c>
      <c r="D358" s="32">
        <v>1002</v>
      </c>
      <c r="E358" s="32">
        <v>0</v>
      </c>
      <c r="F358" s="32">
        <v>14.1</v>
      </c>
      <c r="G358" s="32">
        <v>81.900000000000006</v>
      </c>
      <c r="H358" s="32">
        <v>1.1000000000000001</v>
      </c>
      <c r="I358" s="32">
        <v>78.900000000000006</v>
      </c>
      <c r="J358" s="32">
        <v>0</v>
      </c>
    </row>
    <row r="359" spans="1:10" x14ac:dyDescent="0.2">
      <c r="A359" s="241"/>
      <c r="C359" s="31">
        <v>44819.041666666672</v>
      </c>
      <c r="D359" s="32">
        <v>1001.3</v>
      </c>
      <c r="E359" s="32">
        <v>0</v>
      </c>
      <c r="F359" s="32">
        <v>14.6</v>
      </c>
      <c r="G359" s="32">
        <v>81.599999999999994</v>
      </c>
      <c r="H359" s="32">
        <v>1.1000000000000001</v>
      </c>
      <c r="I359" s="32">
        <v>92.8</v>
      </c>
      <c r="J359" s="32">
        <v>0</v>
      </c>
    </row>
    <row r="360" spans="1:10" x14ac:dyDescent="0.2">
      <c r="A360" s="241"/>
      <c r="C360" s="31">
        <v>44819.083333333328</v>
      </c>
      <c r="D360" s="32">
        <v>1001</v>
      </c>
      <c r="E360" s="32">
        <v>0</v>
      </c>
      <c r="F360" s="32">
        <v>14.8</v>
      </c>
      <c r="G360" s="32">
        <v>84</v>
      </c>
      <c r="H360" s="32">
        <v>1.4</v>
      </c>
      <c r="I360" s="32">
        <v>111.4</v>
      </c>
      <c r="J360" s="32">
        <v>0</v>
      </c>
    </row>
    <row r="361" spans="1:10" x14ac:dyDescent="0.2">
      <c r="A361" s="241"/>
      <c r="C361" s="31">
        <v>44819.125</v>
      </c>
      <c r="D361" s="32">
        <v>1001</v>
      </c>
      <c r="E361" s="32">
        <v>0</v>
      </c>
      <c r="F361" s="32">
        <v>14.6</v>
      </c>
      <c r="G361" s="32">
        <v>83.9</v>
      </c>
      <c r="H361" s="32">
        <v>0.7</v>
      </c>
      <c r="I361" s="32">
        <v>81.5</v>
      </c>
      <c r="J361" s="32">
        <v>0</v>
      </c>
    </row>
    <row r="362" spans="1:10" x14ac:dyDescent="0.2">
      <c r="A362" s="241"/>
      <c r="C362" s="31">
        <v>44819.166666666672</v>
      </c>
      <c r="D362" s="32">
        <v>1001.1</v>
      </c>
      <c r="E362" s="32">
        <v>0</v>
      </c>
      <c r="F362" s="32">
        <v>14</v>
      </c>
      <c r="G362" s="32">
        <v>84.6</v>
      </c>
      <c r="H362" s="32">
        <v>1</v>
      </c>
      <c r="I362" s="32">
        <v>99.5</v>
      </c>
      <c r="J362" s="32">
        <v>0</v>
      </c>
    </row>
    <row r="363" spans="1:10" x14ac:dyDescent="0.2">
      <c r="A363" s="241"/>
      <c r="C363" s="31">
        <v>44819.208333333328</v>
      </c>
      <c r="D363" s="32">
        <v>1002</v>
      </c>
      <c r="E363" s="32">
        <v>0</v>
      </c>
      <c r="F363" s="32">
        <v>12.6</v>
      </c>
      <c r="G363" s="32">
        <v>81.2</v>
      </c>
      <c r="H363" s="32">
        <v>1.9</v>
      </c>
      <c r="I363" s="32">
        <v>86.8</v>
      </c>
      <c r="J363" s="32">
        <v>0.1</v>
      </c>
    </row>
    <row r="364" spans="1:10" x14ac:dyDescent="0.2">
      <c r="A364" s="241"/>
      <c r="C364" s="31">
        <v>44819.25</v>
      </c>
      <c r="D364" s="32">
        <v>1002.9</v>
      </c>
      <c r="E364" s="32">
        <v>0</v>
      </c>
      <c r="F364" s="32">
        <v>12.9</v>
      </c>
      <c r="G364" s="32">
        <v>84.8</v>
      </c>
      <c r="H364" s="32">
        <v>1.7</v>
      </c>
      <c r="I364" s="32">
        <v>72</v>
      </c>
      <c r="J364" s="32">
        <v>45.9</v>
      </c>
    </row>
    <row r="365" spans="1:10" x14ac:dyDescent="0.2">
      <c r="A365" s="241"/>
      <c r="C365" s="31">
        <v>44819.291666666672</v>
      </c>
      <c r="D365" s="32">
        <v>1003.9</v>
      </c>
      <c r="E365" s="32">
        <v>0</v>
      </c>
      <c r="F365" s="32">
        <v>15.3</v>
      </c>
      <c r="G365" s="32">
        <v>82.6</v>
      </c>
      <c r="H365" s="32">
        <v>1.1000000000000001</v>
      </c>
      <c r="I365" s="32">
        <v>51.3</v>
      </c>
      <c r="J365" s="32">
        <v>194.1</v>
      </c>
    </row>
    <row r="366" spans="1:10" x14ac:dyDescent="0.2">
      <c r="A366" s="241"/>
      <c r="C366" s="31">
        <v>44819.333333333328</v>
      </c>
      <c r="D366" s="32">
        <v>1004</v>
      </c>
      <c r="E366" s="32">
        <v>0</v>
      </c>
      <c r="F366" s="32">
        <v>16.600000000000001</v>
      </c>
      <c r="G366" s="32">
        <v>77</v>
      </c>
      <c r="H366" s="32">
        <v>1.8</v>
      </c>
      <c r="I366" s="32">
        <v>287</v>
      </c>
      <c r="J366" s="32">
        <v>379.4</v>
      </c>
    </row>
    <row r="367" spans="1:10" x14ac:dyDescent="0.2">
      <c r="A367" s="241"/>
      <c r="C367" s="31">
        <v>44819.375</v>
      </c>
      <c r="D367" s="32">
        <v>1004.4</v>
      </c>
      <c r="E367" s="32">
        <v>0</v>
      </c>
      <c r="F367" s="32">
        <v>18.100000000000001</v>
      </c>
      <c r="G367" s="32">
        <v>70.7</v>
      </c>
      <c r="H367" s="32">
        <v>1.8</v>
      </c>
      <c r="I367" s="32">
        <v>294.5</v>
      </c>
      <c r="J367" s="32">
        <v>565.9</v>
      </c>
    </row>
    <row r="368" spans="1:10" x14ac:dyDescent="0.2">
      <c r="A368" s="241"/>
      <c r="C368" s="31">
        <v>44819.416666666672</v>
      </c>
      <c r="D368" s="32">
        <v>1004</v>
      </c>
      <c r="E368" s="32">
        <v>0</v>
      </c>
      <c r="F368" s="32">
        <v>19.100000000000001</v>
      </c>
      <c r="G368" s="32">
        <v>68.2</v>
      </c>
      <c r="H368" s="32">
        <v>3.1</v>
      </c>
      <c r="I368" s="32">
        <v>291.39999999999998</v>
      </c>
      <c r="J368" s="32">
        <v>778.6</v>
      </c>
    </row>
    <row r="369" spans="1:10" x14ac:dyDescent="0.2">
      <c r="A369" s="241"/>
      <c r="C369" s="31">
        <v>44819.458333333328</v>
      </c>
      <c r="D369" s="32">
        <v>1003.6</v>
      </c>
      <c r="E369" s="32">
        <v>0</v>
      </c>
      <c r="F369" s="32">
        <v>19.100000000000001</v>
      </c>
      <c r="G369" s="32">
        <v>70.7</v>
      </c>
      <c r="H369" s="32">
        <v>3.4</v>
      </c>
      <c r="I369" s="32">
        <v>308.7</v>
      </c>
      <c r="J369" s="32">
        <v>902.7</v>
      </c>
    </row>
    <row r="370" spans="1:10" x14ac:dyDescent="0.2">
      <c r="A370" s="241"/>
      <c r="C370" s="31">
        <v>44819.5</v>
      </c>
      <c r="D370" s="32">
        <v>1003</v>
      </c>
      <c r="E370" s="32">
        <v>0</v>
      </c>
      <c r="F370" s="32">
        <v>19.2</v>
      </c>
      <c r="G370" s="32">
        <v>70.400000000000006</v>
      </c>
      <c r="H370" s="32">
        <v>3.4</v>
      </c>
      <c r="I370" s="32">
        <v>318.89999999999998</v>
      </c>
      <c r="J370" s="32">
        <v>851.1</v>
      </c>
    </row>
    <row r="371" spans="1:10" x14ac:dyDescent="0.2">
      <c r="A371" s="241"/>
      <c r="C371" s="31">
        <v>44819.541666666672</v>
      </c>
      <c r="D371" s="32">
        <v>1002.2</v>
      </c>
      <c r="E371" s="32">
        <v>0</v>
      </c>
      <c r="F371" s="32">
        <v>19.3</v>
      </c>
      <c r="G371" s="32">
        <v>70.3</v>
      </c>
      <c r="H371" s="32">
        <v>3.8</v>
      </c>
      <c r="I371" s="32">
        <v>317.60000000000002</v>
      </c>
      <c r="J371" s="32">
        <v>802.3</v>
      </c>
    </row>
    <row r="372" spans="1:10" x14ac:dyDescent="0.2">
      <c r="A372" s="241"/>
      <c r="C372" s="31">
        <v>44819.583333333328</v>
      </c>
      <c r="D372" s="32">
        <v>1001.4</v>
      </c>
      <c r="E372" s="32">
        <v>0</v>
      </c>
      <c r="F372" s="32">
        <v>19.399999999999999</v>
      </c>
      <c r="G372" s="32">
        <v>68.7</v>
      </c>
      <c r="H372" s="32">
        <v>3.8</v>
      </c>
      <c r="I372" s="32">
        <v>301.2</v>
      </c>
      <c r="J372" s="32">
        <v>689.9</v>
      </c>
    </row>
    <row r="373" spans="1:10" x14ac:dyDescent="0.2">
      <c r="A373" s="241"/>
      <c r="C373" s="31">
        <v>44819.625</v>
      </c>
      <c r="D373" s="32">
        <v>1001</v>
      </c>
      <c r="E373" s="32">
        <v>0</v>
      </c>
      <c r="F373" s="32">
        <v>19.2</v>
      </c>
      <c r="G373" s="32">
        <v>68.099999999999994</v>
      </c>
      <c r="H373" s="32">
        <v>3.4</v>
      </c>
      <c r="I373" s="32">
        <v>294.5</v>
      </c>
      <c r="J373" s="32">
        <v>501.8</v>
      </c>
    </row>
    <row r="374" spans="1:10" x14ac:dyDescent="0.2">
      <c r="A374" s="241"/>
      <c r="C374" s="31">
        <v>44819.666666666672</v>
      </c>
      <c r="D374" s="32">
        <v>1001</v>
      </c>
      <c r="E374" s="32">
        <v>0</v>
      </c>
      <c r="F374" s="32">
        <v>18.3</v>
      </c>
      <c r="G374" s="32">
        <v>70.8</v>
      </c>
      <c r="H374" s="32">
        <v>3.4</v>
      </c>
      <c r="I374" s="32">
        <v>299.10000000000002</v>
      </c>
      <c r="J374" s="32">
        <v>103.5</v>
      </c>
    </row>
    <row r="375" spans="1:10" x14ac:dyDescent="0.2">
      <c r="A375" s="241"/>
      <c r="C375" s="31">
        <v>44819.708333333328</v>
      </c>
      <c r="D375" s="32">
        <v>1001.2</v>
      </c>
      <c r="E375" s="32">
        <v>0</v>
      </c>
      <c r="F375" s="32">
        <v>16.899999999999999</v>
      </c>
      <c r="G375" s="32">
        <v>75.3</v>
      </c>
      <c r="H375" s="32">
        <v>3.4</v>
      </c>
      <c r="I375" s="32">
        <v>306.10000000000002</v>
      </c>
      <c r="J375" s="32">
        <v>41.4</v>
      </c>
    </row>
    <row r="376" spans="1:10" x14ac:dyDescent="0.2">
      <c r="A376" s="241"/>
      <c r="C376" s="31">
        <v>44819.75</v>
      </c>
      <c r="D376" s="32">
        <v>1002</v>
      </c>
      <c r="E376" s="32">
        <v>0</v>
      </c>
      <c r="F376" s="32">
        <v>15.7</v>
      </c>
      <c r="G376" s="32">
        <v>77.900000000000006</v>
      </c>
      <c r="H376" s="32">
        <v>2.9</v>
      </c>
      <c r="I376" s="32">
        <v>317.8</v>
      </c>
      <c r="J376" s="32">
        <v>0.2</v>
      </c>
    </row>
    <row r="377" spans="1:10" x14ac:dyDescent="0.2">
      <c r="A377" s="241"/>
      <c r="C377" s="31">
        <v>44819.791666666672</v>
      </c>
      <c r="D377" s="32">
        <v>1002.2</v>
      </c>
      <c r="E377" s="32">
        <v>0</v>
      </c>
      <c r="F377" s="32">
        <v>15</v>
      </c>
      <c r="G377" s="32">
        <v>79.900000000000006</v>
      </c>
      <c r="H377" s="32">
        <v>2</v>
      </c>
      <c r="I377" s="32">
        <v>325</v>
      </c>
      <c r="J377" s="32">
        <v>0</v>
      </c>
    </row>
    <row r="378" spans="1:10" x14ac:dyDescent="0.2">
      <c r="A378" s="241"/>
      <c r="C378" s="31">
        <v>44819.833333333328</v>
      </c>
      <c r="D378" s="32">
        <v>1003</v>
      </c>
      <c r="E378" s="32">
        <v>0</v>
      </c>
      <c r="F378" s="32">
        <v>14.8</v>
      </c>
      <c r="G378" s="32">
        <v>83</v>
      </c>
      <c r="H378" s="32">
        <v>1.8</v>
      </c>
      <c r="I378" s="32">
        <v>306.39999999999998</v>
      </c>
      <c r="J378" s="32">
        <v>0</v>
      </c>
    </row>
    <row r="379" spans="1:10" x14ac:dyDescent="0.2">
      <c r="A379" s="241"/>
      <c r="C379" s="31">
        <v>44819.875</v>
      </c>
      <c r="D379" s="32">
        <v>1003</v>
      </c>
      <c r="E379" s="32">
        <v>0</v>
      </c>
      <c r="F379" s="32">
        <v>15.1</v>
      </c>
      <c r="G379" s="32">
        <v>82.3</v>
      </c>
      <c r="H379" s="32">
        <v>1.5</v>
      </c>
      <c r="I379" s="32">
        <v>294.10000000000002</v>
      </c>
      <c r="J379" s="32">
        <v>0</v>
      </c>
    </row>
    <row r="380" spans="1:10" x14ac:dyDescent="0.2">
      <c r="A380" s="241"/>
      <c r="C380" s="31">
        <v>44819.916666666672</v>
      </c>
      <c r="D380" s="32">
        <v>1003</v>
      </c>
      <c r="E380" s="32">
        <v>0</v>
      </c>
      <c r="F380" s="32">
        <v>15</v>
      </c>
      <c r="G380" s="32">
        <v>84.5</v>
      </c>
      <c r="H380" s="32">
        <v>1.3</v>
      </c>
      <c r="I380" s="32">
        <v>310.2</v>
      </c>
      <c r="J380" s="32">
        <v>0</v>
      </c>
    </row>
    <row r="381" spans="1:10" x14ac:dyDescent="0.2">
      <c r="A381" s="241"/>
      <c r="C381" s="31">
        <v>44819.958333333328</v>
      </c>
      <c r="D381" s="32">
        <v>1003</v>
      </c>
      <c r="E381" s="32">
        <v>0</v>
      </c>
      <c r="F381" s="32">
        <v>14.4</v>
      </c>
      <c r="G381" s="32">
        <v>85.3</v>
      </c>
      <c r="H381" s="32">
        <v>0.8</v>
      </c>
      <c r="I381" s="32">
        <v>292.89999999999998</v>
      </c>
      <c r="J381" s="32">
        <v>0</v>
      </c>
    </row>
    <row r="382" spans="1:10" x14ac:dyDescent="0.2">
      <c r="A382" s="241">
        <v>16</v>
      </c>
      <c r="C382" s="31">
        <v>44820</v>
      </c>
      <c r="D382" s="32">
        <v>1003</v>
      </c>
      <c r="E382" s="32">
        <v>0</v>
      </c>
      <c r="F382" s="32">
        <v>13.4</v>
      </c>
      <c r="G382" s="32">
        <v>88</v>
      </c>
      <c r="H382" s="32">
        <v>0.5</v>
      </c>
      <c r="I382" s="32">
        <v>237.9</v>
      </c>
      <c r="J382" s="32">
        <v>0</v>
      </c>
    </row>
    <row r="383" spans="1:10" x14ac:dyDescent="0.2">
      <c r="A383" s="241"/>
      <c r="C383" s="31">
        <v>44820.041666666672</v>
      </c>
      <c r="D383" s="32">
        <v>1002.9</v>
      </c>
      <c r="E383" s="32">
        <v>0</v>
      </c>
      <c r="F383" s="32">
        <v>13.6</v>
      </c>
      <c r="G383" s="32">
        <v>89.7</v>
      </c>
      <c r="H383" s="32">
        <v>0.6</v>
      </c>
      <c r="I383" s="32">
        <v>195.6</v>
      </c>
      <c r="J383" s="32">
        <v>0</v>
      </c>
    </row>
    <row r="384" spans="1:10" x14ac:dyDescent="0.2">
      <c r="A384" s="241"/>
      <c r="C384" s="31">
        <v>44820.083333333328</v>
      </c>
      <c r="D384" s="32">
        <v>1002</v>
      </c>
      <c r="E384" s="32">
        <v>0</v>
      </c>
      <c r="F384" s="32">
        <v>14</v>
      </c>
      <c r="G384" s="32">
        <v>88.4</v>
      </c>
      <c r="H384" s="32">
        <v>0.7</v>
      </c>
      <c r="I384" s="32">
        <v>231.7</v>
      </c>
      <c r="J384" s="32">
        <v>0</v>
      </c>
    </row>
    <row r="385" spans="1:10" x14ac:dyDescent="0.2">
      <c r="A385" s="241"/>
      <c r="C385" s="31">
        <v>44820.125</v>
      </c>
      <c r="D385" s="32">
        <v>1002</v>
      </c>
      <c r="E385" s="32">
        <v>0</v>
      </c>
      <c r="F385" s="32">
        <v>14.3</v>
      </c>
      <c r="G385" s="32">
        <v>87.1</v>
      </c>
      <c r="H385" s="32">
        <v>0.7</v>
      </c>
      <c r="I385" s="32">
        <v>294.8</v>
      </c>
      <c r="J385" s="32">
        <v>0</v>
      </c>
    </row>
    <row r="386" spans="1:10" x14ac:dyDescent="0.2">
      <c r="A386" s="241"/>
      <c r="C386" s="31">
        <v>44820.166666666672</v>
      </c>
      <c r="D386" s="32">
        <v>1002</v>
      </c>
      <c r="E386" s="32">
        <v>0</v>
      </c>
      <c r="F386" s="32">
        <v>14.4</v>
      </c>
      <c r="G386" s="32">
        <v>87.5</v>
      </c>
      <c r="H386" s="32">
        <v>1.2</v>
      </c>
      <c r="I386" s="32">
        <v>287.2</v>
      </c>
      <c r="J386" s="32">
        <v>0</v>
      </c>
    </row>
    <row r="387" spans="1:10" x14ac:dyDescent="0.2">
      <c r="A387" s="241"/>
      <c r="C387" s="31">
        <v>44820.208333333328</v>
      </c>
      <c r="D387" s="32">
        <v>1002.4</v>
      </c>
      <c r="E387" s="32">
        <v>0</v>
      </c>
      <c r="F387" s="32">
        <v>14.4</v>
      </c>
      <c r="G387" s="32">
        <v>90</v>
      </c>
      <c r="H387" s="32">
        <v>1</v>
      </c>
      <c r="I387" s="32">
        <v>255.3</v>
      </c>
      <c r="J387" s="32">
        <v>0</v>
      </c>
    </row>
    <row r="388" spans="1:10" x14ac:dyDescent="0.2">
      <c r="A388" s="241"/>
      <c r="C388" s="31">
        <v>44820.25</v>
      </c>
      <c r="D388" s="32">
        <v>1003</v>
      </c>
      <c r="E388" s="32">
        <v>0</v>
      </c>
      <c r="F388" s="32">
        <v>14.5</v>
      </c>
      <c r="G388" s="32">
        <v>90.8</v>
      </c>
      <c r="H388" s="32">
        <v>1.1000000000000001</v>
      </c>
      <c r="I388" s="32">
        <v>313.7</v>
      </c>
      <c r="J388" s="32">
        <v>10.8</v>
      </c>
    </row>
    <row r="389" spans="1:10" x14ac:dyDescent="0.2">
      <c r="A389" s="241"/>
      <c r="C389" s="31">
        <v>44820.291666666672</v>
      </c>
      <c r="D389" s="32">
        <v>1003.7</v>
      </c>
      <c r="E389" s="32">
        <v>0</v>
      </c>
      <c r="F389" s="32">
        <v>14.7</v>
      </c>
      <c r="G389" s="32">
        <v>90.2</v>
      </c>
      <c r="H389" s="32">
        <v>0.9</v>
      </c>
      <c r="I389" s="32">
        <v>53.5</v>
      </c>
      <c r="J389" s="32">
        <v>45.8</v>
      </c>
    </row>
    <row r="390" spans="1:10" x14ac:dyDescent="0.2">
      <c r="A390" s="241"/>
      <c r="C390" s="31">
        <v>44820.333333333328</v>
      </c>
      <c r="D390" s="32">
        <v>1004</v>
      </c>
      <c r="E390" s="32">
        <v>0</v>
      </c>
      <c r="F390" s="32">
        <v>15.2</v>
      </c>
      <c r="G390" s="32">
        <v>88.7</v>
      </c>
      <c r="H390" s="32">
        <v>1.2</v>
      </c>
      <c r="I390" s="32">
        <v>118.5</v>
      </c>
      <c r="J390" s="32">
        <v>105.9</v>
      </c>
    </row>
    <row r="391" spans="1:10" x14ac:dyDescent="0.2">
      <c r="A391" s="241"/>
      <c r="C391" s="31">
        <v>44820.375</v>
      </c>
      <c r="D391" s="32">
        <v>1004.3</v>
      </c>
      <c r="E391" s="32">
        <v>0</v>
      </c>
      <c r="F391" s="32">
        <v>16.3</v>
      </c>
      <c r="G391" s="32">
        <v>85</v>
      </c>
      <c r="H391" s="32">
        <v>1.1000000000000001</v>
      </c>
      <c r="I391" s="32">
        <v>196.6</v>
      </c>
      <c r="J391" s="32">
        <v>211.4</v>
      </c>
    </row>
    <row r="392" spans="1:10" x14ac:dyDescent="0.2">
      <c r="A392" s="241"/>
      <c r="C392" s="31">
        <v>44820.416666666672</v>
      </c>
      <c r="D392" s="32">
        <v>1005</v>
      </c>
      <c r="E392" s="32">
        <v>0</v>
      </c>
      <c r="F392" s="32">
        <v>17.399999999999999</v>
      </c>
      <c r="G392" s="32">
        <v>80</v>
      </c>
      <c r="H392" s="32">
        <v>1.8</v>
      </c>
      <c r="I392" s="32">
        <v>262.10000000000002</v>
      </c>
      <c r="J392" s="32">
        <v>348.2</v>
      </c>
    </row>
    <row r="393" spans="1:10" x14ac:dyDescent="0.2">
      <c r="A393" s="241"/>
      <c r="C393" s="31">
        <v>44820.458333333328</v>
      </c>
      <c r="D393" s="32">
        <v>1003.8</v>
      </c>
      <c r="E393" s="32">
        <v>0</v>
      </c>
      <c r="F393" s="32">
        <v>19.5</v>
      </c>
      <c r="G393" s="32">
        <v>70.3</v>
      </c>
      <c r="H393" s="32">
        <v>2</v>
      </c>
      <c r="I393" s="32">
        <v>290.7</v>
      </c>
      <c r="J393" s="32">
        <v>891.8</v>
      </c>
    </row>
    <row r="394" spans="1:10" x14ac:dyDescent="0.2">
      <c r="A394" s="241"/>
      <c r="C394" s="31">
        <v>44820.5</v>
      </c>
      <c r="D394" s="32">
        <v>1003</v>
      </c>
      <c r="E394" s="32">
        <v>0</v>
      </c>
      <c r="F394" s="32">
        <v>21</v>
      </c>
      <c r="G394" s="32">
        <v>62.6</v>
      </c>
      <c r="H394" s="32">
        <v>3.3</v>
      </c>
      <c r="I394" s="32">
        <v>295.5</v>
      </c>
      <c r="J394" s="32">
        <v>891.9</v>
      </c>
    </row>
    <row r="395" spans="1:10" x14ac:dyDescent="0.2">
      <c r="A395" s="241"/>
      <c r="C395" s="31">
        <v>44820.541666666672</v>
      </c>
      <c r="D395" s="32">
        <v>1002</v>
      </c>
      <c r="E395" s="32">
        <v>0</v>
      </c>
      <c r="F395" s="32">
        <v>20.8</v>
      </c>
      <c r="G395" s="32">
        <v>63.1</v>
      </c>
      <c r="H395" s="32">
        <v>4.0999999999999996</v>
      </c>
      <c r="I395" s="32">
        <v>285.7</v>
      </c>
      <c r="J395" s="32">
        <v>810</v>
      </c>
    </row>
    <row r="396" spans="1:10" x14ac:dyDescent="0.2">
      <c r="A396" s="241"/>
      <c r="C396" s="31">
        <v>44820.583333333328</v>
      </c>
      <c r="D396" s="32">
        <v>1001</v>
      </c>
      <c r="E396" s="32">
        <v>0</v>
      </c>
      <c r="F396" s="32">
        <v>21.4</v>
      </c>
      <c r="G396" s="32">
        <v>59.4</v>
      </c>
      <c r="H396" s="32">
        <v>3.6</v>
      </c>
      <c r="I396" s="32">
        <v>276.60000000000002</v>
      </c>
      <c r="J396" s="32">
        <v>695.9</v>
      </c>
    </row>
    <row r="397" spans="1:10" x14ac:dyDescent="0.2">
      <c r="A397" s="241"/>
      <c r="C397" s="31">
        <v>44820.625</v>
      </c>
      <c r="D397" s="32">
        <v>1001</v>
      </c>
      <c r="E397" s="32">
        <v>0</v>
      </c>
      <c r="F397" s="32">
        <v>20.7</v>
      </c>
      <c r="G397" s="32">
        <v>60.2</v>
      </c>
      <c r="H397" s="32">
        <v>4</v>
      </c>
      <c r="I397" s="32">
        <v>291.3</v>
      </c>
      <c r="J397" s="32">
        <v>481.5</v>
      </c>
    </row>
    <row r="398" spans="1:10" x14ac:dyDescent="0.2">
      <c r="A398" s="241"/>
      <c r="C398" s="31">
        <v>44820.666666666672</v>
      </c>
      <c r="D398" s="32">
        <v>1001.7</v>
      </c>
      <c r="E398" s="32">
        <v>0</v>
      </c>
      <c r="F398" s="32">
        <v>19.8</v>
      </c>
      <c r="G398" s="32">
        <v>63.2</v>
      </c>
      <c r="H398" s="32">
        <v>3.5</v>
      </c>
      <c r="I398" s="32">
        <v>287.60000000000002</v>
      </c>
      <c r="J398" s="32">
        <v>98.3</v>
      </c>
    </row>
    <row r="399" spans="1:10" x14ac:dyDescent="0.2">
      <c r="A399" s="241"/>
      <c r="C399" s="31">
        <v>44820.708333333328</v>
      </c>
      <c r="D399" s="32">
        <v>1002.1</v>
      </c>
      <c r="E399" s="32">
        <v>0</v>
      </c>
      <c r="F399" s="32">
        <v>19</v>
      </c>
      <c r="G399" s="32">
        <v>65.900000000000006</v>
      </c>
      <c r="H399" s="32">
        <v>2.7</v>
      </c>
      <c r="I399" s="32">
        <v>267.7</v>
      </c>
      <c r="J399" s="32">
        <v>39.799999999999997</v>
      </c>
    </row>
    <row r="400" spans="1:10" x14ac:dyDescent="0.2">
      <c r="A400" s="241"/>
      <c r="C400" s="31">
        <v>44820.75</v>
      </c>
      <c r="D400" s="32">
        <v>1003</v>
      </c>
      <c r="E400" s="32">
        <v>0</v>
      </c>
      <c r="F400" s="32">
        <v>17.100000000000001</v>
      </c>
      <c r="G400" s="32">
        <v>72.3</v>
      </c>
      <c r="H400" s="32">
        <v>1.9</v>
      </c>
      <c r="I400" s="32">
        <v>238.2</v>
      </c>
      <c r="J400" s="32">
        <v>0.1</v>
      </c>
    </row>
    <row r="401" spans="1:10" x14ac:dyDescent="0.2">
      <c r="A401" s="241"/>
      <c r="C401" s="31">
        <v>44820.791666666672</v>
      </c>
      <c r="D401" s="32">
        <v>1003.9</v>
      </c>
      <c r="E401" s="32">
        <v>0</v>
      </c>
      <c r="F401" s="32">
        <v>16</v>
      </c>
      <c r="G401" s="32">
        <v>76.3</v>
      </c>
      <c r="H401" s="32">
        <v>1.6</v>
      </c>
      <c r="I401" s="32">
        <v>304.7</v>
      </c>
      <c r="J401" s="32">
        <v>0</v>
      </c>
    </row>
    <row r="402" spans="1:10" x14ac:dyDescent="0.2">
      <c r="A402" s="241"/>
      <c r="C402" s="31">
        <v>44820.833333333328</v>
      </c>
      <c r="D402" s="32">
        <v>1004</v>
      </c>
      <c r="E402" s="32">
        <v>0</v>
      </c>
      <c r="F402" s="32">
        <v>15.1</v>
      </c>
      <c r="G402" s="32">
        <v>80.5</v>
      </c>
      <c r="H402" s="32">
        <v>1.6</v>
      </c>
      <c r="I402" s="32">
        <v>328.4</v>
      </c>
      <c r="J402" s="32">
        <v>0</v>
      </c>
    </row>
    <row r="403" spans="1:10" x14ac:dyDescent="0.2">
      <c r="A403" s="241"/>
      <c r="C403" s="31">
        <v>44820.875</v>
      </c>
      <c r="D403" s="32">
        <v>1004.7</v>
      </c>
      <c r="E403" s="32">
        <v>0</v>
      </c>
      <c r="F403" s="32">
        <v>14.7</v>
      </c>
      <c r="G403" s="32">
        <v>83</v>
      </c>
      <c r="H403" s="32">
        <v>1.5</v>
      </c>
      <c r="I403" s="32">
        <v>302</v>
      </c>
      <c r="J403" s="32">
        <v>0</v>
      </c>
    </row>
    <row r="404" spans="1:10" x14ac:dyDescent="0.2">
      <c r="A404" s="241"/>
      <c r="C404" s="31">
        <v>44820.916666666672</v>
      </c>
      <c r="D404" s="32">
        <v>1004.7</v>
      </c>
      <c r="E404" s="32">
        <v>0</v>
      </c>
      <c r="F404" s="32">
        <v>14.6</v>
      </c>
      <c r="G404" s="32">
        <v>85.3</v>
      </c>
      <c r="H404" s="32">
        <v>0.9</v>
      </c>
      <c r="I404" s="32">
        <v>295</v>
      </c>
      <c r="J404" s="32">
        <v>0</v>
      </c>
    </row>
    <row r="405" spans="1:10" x14ac:dyDescent="0.2">
      <c r="A405" s="241"/>
      <c r="C405" s="31">
        <v>44820.958333333328</v>
      </c>
      <c r="D405" s="32">
        <v>1004.4</v>
      </c>
      <c r="E405" s="32">
        <v>0</v>
      </c>
      <c r="F405" s="32">
        <v>14.7</v>
      </c>
      <c r="G405" s="32">
        <v>86.9</v>
      </c>
      <c r="H405" s="32">
        <v>1.2</v>
      </c>
      <c r="I405" s="32">
        <v>332.7</v>
      </c>
      <c r="J405" s="32">
        <v>0</v>
      </c>
    </row>
    <row r="406" spans="1:10" x14ac:dyDescent="0.2">
      <c r="A406" s="241">
        <v>17</v>
      </c>
      <c r="C406" s="31">
        <v>44821</v>
      </c>
      <c r="D406" s="32">
        <v>1004</v>
      </c>
      <c r="E406" s="32">
        <v>0</v>
      </c>
      <c r="F406" s="32">
        <v>14.8</v>
      </c>
      <c r="G406" s="32">
        <v>87</v>
      </c>
      <c r="H406" s="32">
        <v>1.2</v>
      </c>
      <c r="I406" s="32">
        <v>76.900000000000006</v>
      </c>
      <c r="J406" s="32">
        <v>0</v>
      </c>
    </row>
    <row r="407" spans="1:10" x14ac:dyDescent="0.2">
      <c r="A407" s="241"/>
      <c r="C407" s="31">
        <v>44821.041666666672</v>
      </c>
      <c r="D407" s="32">
        <v>1004</v>
      </c>
      <c r="E407" s="32">
        <v>0</v>
      </c>
      <c r="F407" s="32">
        <v>15</v>
      </c>
      <c r="G407" s="32">
        <v>86</v>
      </c>
      <c r="H407" s="32">
        <v>0.8</v>
      </c>
      <c r="I407" s="32">
        <v>41.4</v>
      </c>
      <c r="J407" s="32">
        <v>0</v>
      </c>
    </row>
    <row r="408" spans="1:10" x14ac:dyDescent="0.2">
      <c r="A408" s="241"/>
      <c r="C408" s="31">
        <v>44821.083333333328</v>
      </c>
      <c r="D408" s="32">
        <v>1003.5</v>
      </c>
      <c r="E408" s="32">
        <v>0</v>
      </c>
      <c r="F408" s="32">
        <v>15</v>
      </c>
      <c r="G408" s="32">
        <v>85.1</v>
      </c>
      <c r="H408" s="32">
        <v>1.1000000000000001</v>
      </c>
      <c r="I408" s="32">
        <v>277.7</v>
      </c>
      <c r="J408" s="32">
        <v>0</v>
      </c>
    </row>
    <row r="409" spans="1:10" x14ac:dyDescent="0.2">
      <c r="A409" s="241"/>
      <c r="C409" s="31">
        <v>44821.125</v>
      </c>
      <c r="D409" s="32">
        <v>1003</v>
      </c>
      <c r="E409" s="32">
        <v>0</v>
      </c>
      <c r="F409" s="32">
        <v>14.8</v>
      </c>
      <c r="G409" s="32">
        <v>85.1</v>
      </c>
      <c r="H409" s="32">
        <v>0.9</v>
      </c>
      <c r="I409" s="32">
        <v>247.2</v>
      </c>
      <c r="J409" s="32">
        <v>0</v>
      </c>
    </row>
    <row r="410" spans="1:10" x14ac:dyDescent="0.2">
      <c r="A410" s="241"/>
      <c r="C410" s="31">
        <v>44821.166666666672</v>
      </c>
      <c r="D410" s="32">
        <v>1003</v>
      </c>
      <c r="E410" s="32">
        <v>0</v>
      </c>
      <c r="F410" s="32">
        <v>14.7</v>
      </c>
      <c r="G410" s="32">
        <v>85.5</v>
      </c>
      <c r="H410" s="32">
        <v>0.8</v>
      </c>
      <c r="I410" s="32">
        <v>258.2</v>
      </c>
      <c r="J410" s="32">
        <v>0</v>
      </c>
    </row>
    <row r="411" spans="1:10" x14ac:dyDescent="0.2">
      <c r="A411" s="241"/>
      <c r="C411" s="31">
        <v>44821.208333333328</v>
      </c>
      <c r="D411" s="32">
        <v>1003.1</v>
      </c>
      <c r="E411" s="32">
        <v>0</v>
      </c>
      <c r="F411" s="32">
        <v>14.7</v>
      </c>
      <c r="G411" s="32">
        <v>84.9</v>
      </c>
      <c r="H411" s="32">
        <v>1.3</v>
      </c>
      <c r="I411" s="32">
        <v>114.9</v>
      </c>
      <c r="J411" s="32">
        <v>0.2</v>
      </c>
    </row>
    <row r="412" spans="1:10" x14ac:dyDescent="0.2">
      <c r="A412" s="241"/>
      <c r="C412" s="31">
        <v>44821.25</v>
      </c>
      <c r="D412" s="32">
        <v>1004</v>
      </c>
      <c r="E412" s="32">
        <v>0</v>
      </c>
      <c r="F412" s="32">
        <v>14.5</v>
      </c>
      <c r="G412" s="32">
        <v>84.1</v>
      </c>
      <c r="H412" s="32">
        <v>2.1</v>
      </c>
      <c r="I412" s="32">
        <v>106</v>
      </c>
      <c r="J412" s="32">
        <v>70.3</v>
      </c>
    </row>
    <row r="413" spans="1:10" x14ac:dyDescent="0.2">
      <c r="A413" s="241"/>
      <c r="C413" s="31">
        <v>44821.291666666672</v>
      </c>
      <c r="D413" s="32">
        <v>1004</v>
      </c>
      <c r="E413" s="32">
        <v>0</v>
      </c>
      <c r="F413" s="32">
        <v>16</v>
      </c>
      <c r="G413" s="32">
        <v>79.3</v>
      </c>
      <c r="H413" s="32">
        <v>1.5</v>
      </c>
      <c r="I413" s="32">
        <v>132.1</v>
      </c>
      <c r="J413" s="32">
        <v>288.2</v>
      </c>
    </row>
    <row r="414" spans="1:10" x14ac:dyDescent="0.2">
      <c r="A414" s="241"/>
      <c r="C414" s="31">
        <v>44821.333333333328</v>
      </c>
      <c r="D414" s="32">
        <v>1004</v>
      </c>
      <c r="E414" s="32">
        <v>0</v>
      </c>
      <c r="F414" s="32">
        <v>18</v>
      </c>
      <c r="G414" s="32">
        <v>73.2</v>
      </c>
      <c r="H414" s="32">
        <v>1.5</v>
      </c>
      <c r="I414" s="32">
        <v>205</v>
      </c>
      <c r="J414" s="32">
        <v>493.1</v>
      </c>
    </row>
    <row r="415" spans="1:10" x14ac:dyDescent="0.2">
      <c r="A415" s="241"/>
      <c r="C415" s="31">
        <v>44821.375</v>
      </c>
      <c r="D415" s="32">
        <v>1004</v>
      </c>
      <c r="E415" s="32">
        <v>0</v>
      </c>
      <c r="F415" s="32">
        <v>20.3</v>
      </c>
      <c r="G415" s="32">
        <v>65.400000000000006</v>
      </c>
      <c r="H415" s="32">
        <v>1.3</v>
      </c>
      <c r="I415" s="32">
        <v>227.3</v>
      </c>
      <c r="J415" s="32">
        <v>672.8</v>
      </c>
    </row>
    <row r="416" spans="1:10" x14ac:dyDescent="0.2">
      <c r="A416" s="241"/>
      <c r="C416" s="31">
        <v>44821.416666666672</v>
      </c>
      <c r="D416" s="32">
        <v>1003.1</v>
      </c>
      <c r="E416" s="32">
        <v>0</v>
      </c>
      <c r="F416" s="32">
        <v>23</v>
      </c>
      <c r="G416" s="32">
        <v>55.9</v>
      </c>
      <c r="H416" s="32">
        <v>1.5</v>
      </c>
      <c r="I416" s="32">
        <v>256.39999999999998</v>
      </c>
      <c r="J416" s="32">
        <v>817.4</v>
      </c>
    </row>
    <row r="417" spans="1:10" x14ac:dyDescent="0.2">
      <c r="A417" s="241"/>
      <c r="C417" s="31">
        <v>44821.458333333328</v>
      </c>
      <c r="D417" s="32">
        <v>1002</v>
      </c>
      <c r="E417" s="32">
        <v>0</v>
      </c>
      <c r="F417" s="32">
        <v>24.5</v>
      </c>
      <c r="G417" s="32">
        <v>50.1</v>
      </c>
      <c r="H417" s="32">
        <v>3.2</v>
      </c>
      <c r="I417" s="32">
        <v>304.3</v>
      </c>
      <c r="J417" s="32">
        <v>903.4</v>
      </c>
    </row>
    <row r="418" spans="1:10" x14ac:dyDescent="0.2">
      <c r="A418" s="241"/>
      <c r="C418" s="31">
        <v>44821.5</v>
      </c>
      <c r="D418" s="32">
        <v>1001.1</v>
      </c>
      <c r="E418" s="32">
        <v>0</v>
      </c>
      <c r="F418" s="32">
        <v>23.7</v>
      </c>
      <c r="G418" s="32">
        <v>51.2</v>
      </c>
      <c r="H418" s="32">
        <v>6.6</v>
      </c>
      <c r="I418" s="32">
        <v>300.39999999999998</v>
      </c>
      <c r="J418" s="32">
        <v>895.1</v>
      </c>
    </row>
    <row r="419" spans="1:10" x14ac:dyDescent="0.2">
      <c r="A419" s="241"/>
      <c r="C419" s="31">
        <v>44821.541666666672</v>
      </c>
      <c r="D419" s="32">
        <v>1000.3</v>
      </c>
      <c r="E419" s="32">
        <v>0</v>
      </c>
      <c r="F419" s="32">
        <v>24</v>
      </c>
      <c r="G419" s="32">
        <v>50.3</v>
      </c>
      <c r="H419" s="32">
        <v>6.1</v>
      </c>
      <c r="I419" s="32">
        <v>296.10000000000002</v>
      </c>
      <c r="J419" s="32">
        <v>833.3</v>
      </c>
    </row>
    <row r="420" spans="1:10" x14ac:dyDescent="0.2">
      <c r="A420" s="241"/>
      <c r="C420" s="31">
        <v>44821.583333333328</v>
      </c>
      <c r="D420" s="32">
        <v>999.8</v>
      </c>
      <c r="E420" s="32">
        <v>0</v>
      </c>
      <c r="F420" s="32">
        <v>24.7</v>
      </c>
      <c r="G420" s="32">
        <v>49.2</v>
      </c>
      <c r="H420" s="32">
        <v>5.2</v>
      </c>
      <c r="I420" s="32">
        <v>286.89999999999998</v>
      </c>
      <c r="J420" s="32">
        <v>695.9</v>
      </c>
    </row>
    <row r="421" spans="1:10" x14ac:dyDescent="0.2">
      <c r="A421" s="241"/>
      <c r="C421" s="31">
        <v>44821.625</v>
      </c>
      <c r="D421" s="32">
        <v>999</v>
      </c>
      <c r="E421" s="32">
        <v>0</v>
      </c>
      <c r="F421" s="32">
        <v>24.2</v>
      </c>
      <c r="G421" s="32">
        <v>51.2</v>
      </c>
      <c r="H421" s="32">
        <v>4.7</v>
      </c>
      <c r="I421" s="32">
        <v>295.39999999999998</v>
      </c>
      <c r="J421" s="32">
        <v>454</v>
      </c>
    </row>
    <row r="422" spans="1:10" x14ac:dyDescent="0.2">
      <c r="A422" s="241"/>
      <c r="C422" s="31">
        <v>44821.666666666672</v>
      </c>
      <c r="D422" s="32">
        <v>999.6</v>
      </c>
      <c r="E422" s="32">
        <v>0</v>
      </c>
      <c r="F422" s="32">
        <v>23.3</v>
      </c>
      <c r="G422" s="32">
        <v>53.8</v>
      </c>
      <c r="H422" s="32">
        <v>4.5</v>
      </c>
      <c r="I422" s="32">
        <v>288.89999999999998</v>
      </c>
      <c r="J422" s="32">
        <v>74.599999999999994</v>
      </c>
    </row>
    <row r="423" spans="1:10" x14ac:dyDescent="0.2">
      <c r="A423" s="241"/>
      <c r="C423" s="31">
        <v>44821.708333333328</v>
      </c>
      <c r="D423" s="32">
        <v>1000</v>
      </c>
      <c r="E423" s="32">
        <v>0</v>
      </c>
      <c r="F423" s="32">
        <v>21.1</v>
      </c>
      <c r="G423" s="32">
        <v>59.2</v>
      </c>
      <c r="H423" s="32">
        <v>4.0999999999999996</v>
      </c>
      <c r="I423" s="32">
        <v>294.7</v>
      </c>
      <c r="J423" s="32">
        <v>37.200000000000003</v>
      </c>
    </row>
    <row r="424" spans="1:10" x14ac:dyDescent="0.2">
      <c r="A424" s="241"/>
      <c r="C424" s="31">
        <v>44821.75</v>
      </c>
      <c r="D424" s="32">
        <v>1000.8</v>
      </c>
      <c r="E424" s="32">
        <v>0</v>
      </c>
      <c r="F424" s="32">
        <v>19.600000000000001</v>
      </c>
      <c r="G424" s="32">
        <v>63.5</v>
      </c>
      <c r="H424" s="32">
        <v>1.5</v>
      </c>
      <c r="I424" s="32">
        <v>293</v>
      </c>
      <c r="J424" s="32">
        <v>0.2</v>
      </c>
    </row>
    <row r="425" spans="1:10" x14ac:dyDescent="0.2">
      <c r="A425" s="241"/>
      <c r="C425" s="31">
        <v>44821.791666666672</v>
      </c>
      <c r="D425" s="32">
        <v>1002</v>
      </c>
      <c r="E425" s="32">
        <v>0</v>
      </c>
      <c r="F425" s="32">
        <v>17.600000000000001</v>
      </c>
      <c r="G425" s="32">
        <v>70.5</v>
      </c>
      <c r="H425" s="32">
        <v>2</v>
      </c>
      <c r="I425" s="32">
        <v>356.8</v>
      </c>
      <c r="J425" s="32">
        <v>0</v>
      </c>
    </row>
    <row r="426" spans="1:10" x14ac:dyDescent="0.2">
      <c r="A426" s="241"/>
      <c r="C426" s="31">
        <v>44821.833333333328</v>
      </c>
      <c r="D426" s="32">
        <v>1002.4</v>
      </c>
      <c r="E426" s="32">
        <v>0</v>
      </c>
      <c r="F426" s="32">
        <v>16.8</v>
      </c>
      <c r="G426" s="32">
        <v>75.400000000000006</v>
      </c>
      <c r="H426" s="32">
        <v>1.7</v>
      </c>
      <c r="I426" s="32">
        <v>17.8</v>
      </c>
      <c r="J426" s="32">
        <v>0</v>
      </c>
    </row>
    <row r="427" spans="1:10" x14ac:dyDescent="0.2">
      <c r="A427" s="241"/>
      <c r="C427" s="31">
        <v>44821.875</v>
      </c>
      <c r="D427" s="32">
        <v>1003</v>
      </c>
      <c r="E427" s="32">
        <v>0</v>
      </c>
      <c r="F427" s="32">
        <v>16.2</v>
      </c>
      <c r="G427" s="32">
        <v>79.7</v>
      </c>
      <c r="H427" s="32">
        <v>1.7</v>
      </c>
      <c r="I427" s="32">
        <v>22.9</v>
      </c>
      <c r="J427" s="32">
        <v>0</v>
      </c>
    </row>
    <row r="428" spans="1:10" x14ac:dyDescent="0.2">
      <c r="A428" s="241"/>
      <c r="C428" s="31">
        <v>44821.916666666672</v>
      </c>
      <c r="D428" s="32">
        <v>1003</v>
      </c>
      <c r="E428" s="32">
        <v>0</v>
      </c>
      <c r="F428" s="32">
        <v>15.9</v>
      </c>
      <c r="G428" s="32">
        <v>80.5</v>
      </c>
      <c r="H428" s="32">
        <v>1.8</v>
      </c>
      <c r="I428" s="32">
        <v>29.1</v>
      </c>
      <c r="J428" s="32">
        <v>0</v>
      </c>
    </row>
    <row r="429" spans="1:10" x14ac:dyDescent="0.2">
      <c r="A429" s="241"/>
      <c r="C429" s="31">
        <v>44821.958333333328</v>
      </c>
      <c r="D429" s="32">
        <v>1002.8</v>
      </c>
      <c r="E429" s="32">
        <v>0</v>
      </c>
      <c r="F429" s="32">
        <v>15.3</v>
      </c>
      <c r="G429" s="32">
        <v>80.7</v>
      </c>
      <c r="H429" s="32">
        <v>0.6</v>
      </c>
      <c r="I429" s="32">
        <v>24</v>
      </c>
      <c r="J429" s="32">
        <v>0</v>
      </c>
    </row>
    <row r="430" spans="1:10" x14ac:dyDescent="0.2">
      <c r="A430" s="241">
        <v>18</v>
      </c>
      <c r="C430" s="31">
        <v>44822</v>
      </c>
      <c r="D430" s="32">
        <v>1002</v>
      </c>
      <c r="E430" s="32">
        <v>0</v>
      </c>
      <c r="F430" s="32">
        <v>15.1</v>
      </c>
      <c r="G430" s="32">
        <v>81.400000000000006</v>
      </c>
      <c r="H430" s="32">
        <v>0.8</v>
      </c>
      <c r="I430" s="32">
        <v>41.8</v>
      </c>
      <c r="J430" s="32">
        <v>0</v>
      </c>
    </row>
    <row r="431" spans="1:10" x14ac:dyDescent="0.2">
      <c r="A431" s="241"/>
      <c r="C431" s="31">
        <v>44822.041666666672</v>
      </c>
      <c r="D431" s="32">
        <v>1001</v>
      </c>
      <c r="E431" s="32">
        <v>0</v>
      </c>
      <c r="F431" s="32">
        <v>15.2</v>
      </c>
      <c r="G431" s="32">
        <v>82.5</v>
      </c>
      <c r="H431" s="32">
        <v>0.9</v>
      </c>
      <c r="I431" s="32">
        <v>38.700000000000003</v>
      </c>
      <c r="J431" s="32">
        <v>0</v>
      </c>
    </row>
    <row r="432" spans="1:10" x14ac:dyDescent="0.2">
      <c r="A432" s="241"/>
      <c r="C432" s="31">
        <v>44822.083333333328</v>
      </c>
      <c r="D432" s="32">
        <v>1001</v>
      </c>
      <c r="E432" s="32">
        <v>0</v>
      </c>
      <c r="F432" s="32">
        <v>14.1</v>
      </c>
      <c r="G432" s="32">
        <v>84.6</v>
      </c>
      <c r="H432" s="32">
        <v>0.8</v>
      </c>
      <c r="I432" s="32">
        <v>277</v>
      </c>
      <c r="J432" s="32">
        <v>0</v>
      </c>
    </row>
    <row r="433" spans="1:10" x14ac:dyDescent="0.2">
      <c r="A433" s="241"/>
      <c r="C433" s="31">
        <v>44822.125</v>
      </c>
      <c r="D433" s="32">
        <v>1000.3</v>
      </c>
      <c r="E433" s="32">
        <v>0</v>
      </c>
      <c r="F433" s="32">
        <v>13.9</v>
      </c>
      <c r="G433" s="32">
        <v>84.2</v>
      </c>
      <c r="H433" s="32">
        <v>1</v>
      </c>
      <c r="I433" s="32">
        <v>81.8</v>
      </c>
      <c r="J433" s="32">
        <v>0</v>
      </c>
    </row>
    <row r="434" spans="1:10" x14ac:dyDescent="0.2">
      <c r="A434" s="241"/>
      <c r="C434" s="31">
        <v>44822.166666666672</v>
      </c>
      <c r="D434" s="32">
        <v>1000</v>
      </c>
      <c r="E434" s="32">
        <v>0</v>
      </c>
      <c r="F434" s="32">
        <v>14.1</v>
      </c>
      <c r="G434" s="32">
        <v>85.4</v>
      </c>
      <c r="H434" s="32">
        <v>2.5</v>
      </c>
      <c r="I434" s="32">
        <v>103</v>
      </c>
      <c r="J434" s="32">
        <v>0</v>
      </c>
    </row>
    <row r="435" spans="1:10" x14ac:dyDescent="0.2">
      <c r="A435" s="241"/>
      <c r="C435" s="31">
        <v>44822.208333333328</v>
      </c>
      <c r="D435" s="32">
        <v>1000.9</v>
      </c>
      <c r="E435" s="32">
        <v>0</v>
      </c>
      <c r="F435" s="32">
        <v>14</v>
      </c>
      <c r="G435" s="32">
        <v>86.4</v>
      </c>
      <c r="H435" s="32">
        <v>2.5</v>
      </c>
      <c r="I435" s="32">
        <v>83.8</v>
      </c>
      <c r="J435" s="32">
        <v>0.2</v>
      </c>
    </row>
    <row r="436" spans="1:10" x14ac:dyDescent="0.2">
      <c r="A436" s="241"/>
      <c r="C436" s="31">
        <v>44822.25</v>
      </c>
      <c r="D436" s="32">
        <v>1001.5</v>
      </c>
      <c r="E436" s="32">
        <v>0</v>
      </c>
      <c r="F436" s="32">
        <v>13.9</v>
      </c>
      <c r="G436" s="32">
        <v>89.6</v>
      </c>
      <c r="H436" s="32">
        <v>2.2000000000000002</v>
      </c>
      <c r="I436" s="32">
        <v>45.6</v>
      </c>
      <c r="J436" s="32">
        <v>67.7</v>
      </c>
    </row>
    <row r="437" spans="1:10" x14ac:dyDescent="0.2">
      <c r="A437" s="241"/>
      <c r="C437" s="31">
        <v>44822.291666666672</v>
      </c>
      <c r="D437" s="32">
        <v>1002.1</v>
      </c>
      <c r="E437" s="32">
        <v>0</v>
      </c>
      <c r="F437" s="32">
        <v>16.399999999999999</v>
      </c>
      <c r="G437" s="32">
        <v>80.099999999999994</v>
      </c>
      <c r="H437" s="32">
        <v>2.2000000000000002</v>
      </c>
      <c r="I437" s="32">
        <v>68.7</v>
      </c>
      <c r="J437" s="32">
        <v>304.39999999999998</v>
      </c>
    </row>
    <row r="438" spans="1:10" x14ac:dyDescent="0.2">
      <c r="A438" s="241"/>
      <c r="C438" s="31">
        <v>44822.333333333328</v>
      </c>
      <c r="D438" s="32">
        <v>1003</v>
      </c>
      <c r="E438" s="32">
        <v>0</v>
      </c>
      <c r="F438" s="32">
        <v>18.600000000000001</v>
      </c>
      <c r="G438" s="32">
        <v>71.5</v>
      </c>
      <c r="H438" s="32">
        <v>1.7</v>
      </c>
      <c r="I438" s="32">
        <v>107</v>
      </c>
      <c r="J438" s="32">
        <v>502.6</v>
      </c>
    </row>
    <row r="439" spans="1:10" x14ac:dyDescent="0.2">
      <c r="A439" s="241"/>
      <c r="C439" s="31">
        <v>44822.375</v>
      </c>
      <c r="D439" s="32">
        <v>1003</v>
      </c>
      <c r="E439" s="32">
        <v>0</v>
      </c>
      <c r="F439" s="32">
        <v>19.399999999999999</v>
      </c>
      <c r="G439" s="32">
        <v>68</v>
      </c>
      <c r="H439" s="32">
        <v>2.4</v>
      </c>
      <c r="I439" s="32">
        <v>299.7</v>
      </c>
      <c r="J439" s="32">
        <v>719</v>
      </c>
    </row>
    <row r="440" spans="1:10" x14ac:dyDescent="0.2">
      <c r="A440" s="241"/>
      <c r="C440" s="31">
        <v>44822.416666666672</v>
      </c>
      <c r="D440" s="32">
        <v>1003</v>
      </c>
      <c r="E440" s="32">
        <v>0</v>
      </c>
      <c r="F440" s="32">
        <v>19.899999999999999</v>
      </c>
      <c r="G440" s="32">
        <v>69.7</v>
      </c>
      <c r="H440" s="32">
        <v>3.5</v>
      </c>
      <c r="I440" s="32">
        <v>284.5</v>
      </c>
      <c r="J440" s="32">
        <v>584.1</v>
      </c>
    </row>
    <row r="441" spans="1:10" x14ac:dyDescent="0.2">
      <c r="A441" s="241"/>
      <c r="C441" s="31">
        <v>44822.458333333328</v>
      </c>
      <c r="D441" s="32">
        <v>1002.5</v>
      </c>
      <c r="E441" s="32">
        <v>0</v>
      </c>
      <c r="F441" s="32">
        <v>19.399999999999999</v>
      </c>
      <c r="G441" s="32">
        <v>73.8</v>
      </c>
      <c r="H441" s="32">
        <v>4.0999999999999996</v>
      </c>
      <c r="I441" s="32">
        <v>299.39999999999998</v>
      </c>
      <c r="J441" s="32">
        <v>615.6</v>
      </c>
    </row>
    <row r="442" spans="1:10" x14ac:dyDescent="0.2">
      <c r="A442" s="241"/>
      <c r="C442" s="31">
        <v>44822.5</v>
      </c>
      <c r="D442" s="32">
        <v>1002</v>
      </c>
      <c r="E442" s="32">
        <v>0</v>
      </c>
      <c r="F442" s="32">
        <v>20.3</v>
      </c>
      <c r="G442" s="32">
        <v>70.3</v>
      </c>
      <c r="H442" s="32">
        <v>3.4</v>
      </c>
      <c r="I442" s="32">
        <v>314.10000000000002</v>
      </c>
      <c r="J442" s="32">
        <v>887.3</v>
      </c>
    </row>
    <row r="443" spans="1:10" x14ac:dyDescent="0.2">
      <c r="A443" s="241"/>
      <c r="C443" s="31">
        <v>44822.541666666672</v>
      </c>
      <c r="D443" s="32">
        <v>1001.1</v>
      </c>
      <c r="E443" s="32">
        <v>0</v>
      </c>
      <c r="F443" s="32">
        <v>20.6</v>
      </c>
      <c r="G443" s="32">
        <v>66.5</v>
      </c>
      <c r="H443" s="32">
        <v>3.8</v>
      </c>
      <c r="I443" s="32">
        <v>312.60000000000002</v>
      </c>
      <c r="J443" s="32">
        <v>828</v>
      </c>
    </row>
    <row r="444" spans="1:10" x14ac:dyDescent="0.2">
      <c r="A444" s="241"/>
      <c r="C444" s="31">
        <v>44822.583333333328</v>
      </c>
      <c r="D444" s="32">
        <v>1000.9</v>
      </c>
      <c r="E444" s="32">
        <v>0</v>
      </c>
      <c r="F444" s="32">
        <v>20.7</v>
      </c>
      <c r="G444" s="32">
        <v>65.400000000000006</v>
      </c>
      <c r="H444" s="32">
        <v>3.7</v>
      </c>
      <c r="I444" s="32">
        <v>307.39999999999998</v>
      </c>
      <c r="J444" s="32">
        <v>697.6</v>
      </c>
    </row>
    <row r="445" spans="1:10" x14ac:dyDescent="0.2">
      <c r="A445" s="241"/>
      <c r="C445" s="31">
        <v>44822.625</v>
      </c>
      <c r="D445" s="32">
        <v>1000.4</v>
      </c>
      <c r="E445" s="32">
        <v>0</v>
      </c>
      <c r="F445" s="32">
        <v>20.3</v>
      </c>
      <c r="G445" s="32">
        <v>65.099999999999994</v>
      </c>
      <c r="H445" s="32">
        <v>4</v>
      </c>
      <c r="I445" s="32">
        <v>302.89999999999998</v>
      </c>
      <c r="J445" s="32">
        <v>427.2</v>
      </c>
    </row>
    <row r="446" spans="1:10" x14ac:dyDescent="0.2">
      <c r="A446" s="241"/>
      <c r="C446" s="31">
        <v>44822.666666666672</v>
      </c>
      <c r="D446" s="32">
        <v>1000.8</v>
      </c>
      <c r="E446" s="32">
        <v>0</v>
      </c>
      <c r="F446" s="32">
        <v>20.2</v>
      </c>
      <c r="G446" s="32">
        <v>63.1</v>
      </c>
      <c r="H446" s="32">
        <v>3.6</v>
      </c>
      <c r="I446" s="32">
        <v>310.2</v>
      </c>
      <c r="J446" s="32">
        <v>90.2</v>
      </c>
    </row>
    <row r="447" spans="1:10" x14ac:dyDescent="0.2">
      <c r="A447" s="241"/>
      <c r="C447" s="31">
        <v>44822.708333333328</v>
      </c>
      <c r="D447" s="32">
        <v>1001</v>
      </c>
      <c r="E447" s="32">
        <v>0</v>
      </c>
      <c r="F447" s="32">
        <v>19.5</v>
      </c>
      <c r="G447" s="32">
        <v>64</v>
      </c>
      <c r="H447" s="32">
        <v>3.1</v>
      </c>
      <c r="I447" s="32">
        <v>326.89999999999998</v>
      </c>
      <c r="J447" s="32">
        <v>46.9</v>
      </c>
    </row>
    <row r="448" spans="1:10" x14ac:dyDescent="0.2">
      <c r="A448" s="241"/>
      <c r="C448" s="31">
        <v>44822.75</v>
      </c>
      <c r="D448" s="32">
        <v>1001.5</v>
      </c>
      <c r="E448" s="32">
        <v>0</v>
      </c>
      <c r="F448" s="32">
        <v>17.5</v>
      </c>
      <c r="G448" s="32">
        <v>74</v>
      </c>
      <c r="H448" s="32">
        <v>3.5</v>
      </c>
      <c r="I448" s="32">
        <v>8.3000000000000007</v>
      </c>
      <c r="J448" s="32">
        <v>0.3</v>
      </c>
    </row>
    <row r="449" spans="1:10" x14ac:dyDescent="0.2">
      <c r="A449" s="241"/>
      <c r="C449" s="31">
        <v>44822.791666666672</v>
      </c>
      <c r="D449" s="32">
        <v>1002.1</v>
      </c>
      <c r="E449" s="32">
        <v>0</v>
      </c>
      <c r="F449" s="32">
        <v>16.600000000000001</v>
      </c>
      <c r="G449" s="32">
        <v>78.900000000000006</v>
      </c>
      <c r="H449" s="32">
        <v>3.2</v>
      </c>
      <c r="I449" s="32">
        <v>34.4</v>
      </c>
      <c r="J449" s="32">
        <v>0</v>
      </c>
    </row>
    <row r="450" spans="1:10" x14ac:dyDescent="0.2">
      <c r="A450" s="241"/>
      <c r="C450" s="31">
        <v>44822.833333333328</v>
      </c>
      <c r="D450" s="32">
        <v>1002.8</v>
      </c>
      <c r="E450" s="32">
        <v>0</v>
      </c>
      <c r="F450" s="32">
        <v>16</v>
      </c>
      <c r="G450" s="32">
        <v>80.8</v>
      </c>
      <c r="H450" s="32">
        <v>2.2000000000000002</v>
      </c>
      <c r="I450" s="32">
        <v>101.9</v>
      </c>
      <c r="J450" s="32">
        <v>0</v>
      </c>
    </row>
    <row r="451" spans="1:10" x14ac:dyDescent="0.2">
      <c r="A451" s="241"/>
      <c r="C451" s="31">
        <v>44822.875</v>
      </c>
      <c r="D451" s="32">
        <v>1003</v>
      </c>
      <c r="E451" s="32">
        <v>0</v>
      </c>
      <c r="F451" s="32">
        <v>15.6</v>
      </c>
      <c r="G451" s="32">
        <v>83.3</v>
      </c>
      <c r="H451" s="32">
        <v>1.8</v>
      </c>
      <c r="I451" s="32">
        <v>335.1</v>
      </c>
      <c r="J451" s="32">
        <v>0</v>
      </c>
    </row>
    <row r="452" spans="1:10" x14ac:dyDescent="0.2">
      <c r="A452" s="241"/>
      <c r="C452" s="31">
        <v>44822.916666666672</v>
      </c>
      <c r="D452" s="32">
        <v>1003</v>
      </c>
      <c r="E452" s="32">
        <v>0</v>
      </c>
      <c r="F452" s="32">
        <v>15.5</v>
      </c>
      <c r="G452" s="32">
        <v>84.5</v>
      </c>
      <c r="H452" s="32">
        <v>1.4</v>
      </c>
      <c r="I452" s="32">
        <v>336.6</v>
      </c>
      <c r="J452" s="32">
        <v>0</v>
      </c>
    </row>
    <row r="453" spans="1:10" x14ac:dyDescent="0.2">
      <c r="A453" s="241"/>
      <c r="C453" s="31">
        <v>44822.958333333328</v>
      </c>
      <c r="D453" s="32">
        <v>1003.2</v>
      </c>
      <c r="E453" s="32">
        <v>0</v>
      </c>
      <c r="F453" s="32">
        <v>15.5</v>
      </c>
      <c r="G453" s="32">
        <v>83.9</v>
      </c>
      <c r="H453" s="32">
        <v>0.9</v>
      </c>
      <c r="I453" s="32">
        <v>262.8</v>
      </c>
      <c r="J453" s="32">
        <v>0</v>
      </c>
    </row>
    <row r="454" spans="1:10" x14ac:dyDescent="0.2">
      <c r="A454" s="241">
        <v>19</v>
      </c>
      <c r="C454" s="31">
        <v>44823</v>
      </c>
      <c r="D454" s="32">
        <v>1003</v>
      </c>
      <c r="E454" s="32">
        <v>0</v>
      </c>
      <c r="F454" s="32">
        <v>15.6</v>
      </c>
      <c r="G454" s="32">
        <v>83.7</v>
      </c>
      <c r="H454" s="32">
        <v>0.8</v>
      </c>
      <c r="I454" s="32">
        <v>227.4</v>
      </c>
      <c r="J454" s="32">
        <v>0</v>
      </c>
    </row>
    <row r="455" spans="1:10" x14ac:dyDescent="0.2">
      <c r="A455" s="241"/>
      <c r="C455" s="31">
        <v>44823.041666666672</v>
      </c>
      <c r="D455" s="32">
        <v>1002.2</v>
      </c>
      <c r="E455" s="32">
        <v>0</v>
      </c>
      <c r="F455" s="32">
        <v>16</v>
      </c>
      <c r="G455" s="32">
        <v>82.7</v>
      </c>
      <c r="H455" s="32">
        <v>0.7</v>
      </c>
      <c r="I455" s="32">
        <v>305.10000000000002</v>
      </c>
      <c r="J455" s="32">
        <v>0</v>
      </c>
    </row>
    <row r="456" spans="1:10" x14ac:dyDescent="0.2">
      <c r="A456" s="241"/>
      <c r="C456" s="31">
        <v>44823.083333333328</v>
      </c>
      <c r="D456" s="32">
        <v>1002</v>
      </c>
      <c r="E456" s="32">
        <v>0</v>
      </c>
      <c r="F456" s="32">
        <v>16.100000000000001</v>
      </c>
      <c r="G456" s="32">
        <v>82.2</v>
      </c>
      <c r="H456" s="32">
        <v>1</v>
      </c>
      <c r="I456" s="32">
        <v>309.5</v>
      </c>
      <c r="J456" s="32">
        <v>0</v>
      </c>
    </row>
    <row r="457" spans="1:10" x14ac:dyDescent="0.2">
      <c r="A457" s="241"/>
      <c r="C457" s="31">
        <v>44823.125</v>
      </c>
      <c r="D457" s="32">
        <v>1002.2</v>
      </c>
      <c r="E457" s="32">
        <v>0</v>
      </c>
      <c r="F457" s="32">
        <v>16.2</v>
      </c>
      <c r="G457" s="32">
        <v>82.1</v>
      </c>
      <c r="H457" s="32">
        <v>1.5</v>
      </c>
      <c r="I457" s="32">
        <v>305.2</v>
      </c>
      <c r="J457" s="32">
        <v>0</v>
      </c>
    </row>
    <row r="458" spans="1:10" x14ac:dyDescent="0.2">
      <c r="A458" s="241"/>
      <c r="C458" s="31">
        <v>44823.166666666672</v>
      </c>
      <c r="D458" s="32">
        <v>1003</v>
      </c>
      <c r="E458" s="32">
        <v>0</v>
      </c>
      <c r="F458" s="32">
        <v>16</v>
      </c>
      <c r="G458" s="32">
        <v>81.7</v>
      </c>
      <c r="H458" s="32">
        <v>1.4</v>
      </c>
      <c r="I458" s="32">
        <v>282.2</v>
      </c>
      <c r="J458" s="32">
        <v>0</v>
      </c>
    </row>
    <row r="459" spans="1:10" x14ac:dyDescent="0.2">
      <c r="A459" s="241"/>
      <c r="C459" s="31">
        <v>44823.208333333328</v>
      </c>
      <c r="D459" s="32">
        <v>1003</v>
      </c>
      <c r="E459" s="32">
        <v>0</v>
      </c>
      <c r="F459" s="32">
        <v>15.9</v>
      </c>
      <c r="G459" s="32">
        <v>82</v>
      </c>
      <c r="H459" s="32">
        <v>1.7</v>
      </c>
      <c r="I459" s="32">
        <v>294.2</v>
      </c>
      <c r="J459" s="32">
        <v>0</v>
      </c>
    </row>
    <row r="460" spans="1:10" x14ac:dyDescent="0.2">
      <c r="A460" s="241"/>
      <c r="C460" s="31">
        <v>44823.25</v>
      </c>
      <c r="D460" s="32">
        <v>1003.5</v>
      </c>
      <c r="E460" s="32">
        <v>0</v>
      </c>
      <c r="F460" s="32">
        <v>15.8</v>
      </c>
      <c r="G460" s="32">
        <v>84.7</v>
      </c>
      <c r="H460" s="32">
        <v>1.4</v>
      </c>
      <c r="I460" s="32">
        <v>304.89999999999998</v>
      </c>
      <c r="J460" s="32">
        <v>10.1</v>
      </c>
    </row>
    <row r="461" spans="1:10" x14ac:dyDescent="0.2">
      <c r="A461" s="241"/>
      <c r="C461" s="31">
        <v>44823.291666666672</v>
      </c>
      <c r="D461" s="32">
        <v>1004.2</v>
      </c>
      <c r="E461" s="32">
        <v>0</v>
      </c>
      <c r="F461" s="32">
        <v>15.6</v>
      </c>
      <c r="G461" s="32">
        <v>86.7</v>
      </c>
      <c r="H461" s="32">
        <v>1.7</v>
      </c>
      <c r="I461" s="32">
        <v>297</v>
      </c>
      <c r="J461" s="32">
        <v>50.5</v>
      </c>
    </row>
    <row r="462" spans="1:10" x14ac:dyDescent="0.2">
      <c r="A462" s="241"/>
      <c r="C462" s="31">
        <v>44823.333333333328</v>
      </c>
      <c r="D462" s="32">
        <v>1005</v>
      </c>
      <c r="E462" s="32">
        <v>0</v>
      </c>
      <c r="F462" s="32">
        <v>15.4</v>
      </c>
      <c r="G462" s="32">
        <v>90.9</v>
      </c>
      <c r="H462" s="32">
        <v>2.1</v>
      </c>
      <c r="I462" s="32">
        <v>272.10000000000002</v>
      </c>
      <c r="J462" s="32">
        <v>91.6</v>
      </c>
    </row>
    <row r="463" spans="1:10" x14ac:dyDescent="0.2">
      <c r="A463" s="241"/>
      <c r="C463" s="31">
        <v>44823.375</v>
      </c>
      <c r="D463" s="32">
        <v>1005</v>
      </c>
      <c r="E463" s="32">
        <v>0</v>
      </c>
      <c r="F463" s="32">
        <v>15.6</v>
      </c>
      <c r="G463" s="32">
        <v>91.9</v>
      </c>
      <c r="H463" s="32">
        <v>2.1</v>
      </c>
      <c r="I463" s="32">
        <v>277.3</v>
      </c>
      <c r="J463" s="32">
        <v>129.80000000000001</v>
      </c>
    </row>
    <row r="464" spans="1:10" x14ac:dyDescent="0.2">
      <c r="A464" s="241"/>
      <c r="C464" s="31">
        <v>44823.416666666672</v>
      </c>
      <c r="D464" s="32">
        <v>1005</v>
      </c>
      <c r="E464" s="32">
        <v>0</v>
      </c>
      <c r="F464" s="32">
        <v>15.9</v>
      </c>
      <c r="G464" s="32">
        <v>88.8</v>
      </c>
      <c r="H464" s="32">
        <v>1.7</v>
      </c>
      <c r="I464" s="32">
        <v>291.10000000000002</v>
      </c>
      <c r="J464" s="32">
        <v>127.5</v>
      </c>
    </row>
    <row r="465" spans="1:10" x14ac:dyDescent="0.2">
      <c r="A465" s="241"/>
      <c r="C465" s="31">
        <v>44823.458333333328</v>
      </c>
      <c r="D465" s="32">
        <v>1004.8</v>
      </c>
      <c r="E465" s="32">
        <v>0</v>
      </c>
      <c r="F465" s="32">
        <v>16.8</v>
      </c>
      <c r="G465" s="32">
        <v>83.4</v>
      </c>
      <c r="H465" s="32">
        <v>1.8</v>
      </c>
      <c r="I465" s="32">
        <v>308.89999999999998</v>
      </c>
      <c r="J465" s="32">
        <v>249.8</v>
      </c>
    </row>
    <row r="466" spans="1:10" x14ac:dyDescent="0.2">
      <c r="A466" s="241"/>
      <c r="C466" s="31">
        <v>44823.5</v>
      </c>
      <c r="D466" s="32">
        <v>1004</v>
      </c>
      <c r="E466" s="32">
        <v>0</v>
      </c>
      <c r="F466" s="32">
        <v>17.8</v>
      </c>
      <c r="G466" s="32">
        <v>78.099999999999994</v>
      </c>
      <c r="H466" s="32">
        <v>2</v>
      </c>
      <c r="I466" s="32">
        <v>296.7</v>
      </c>
      <c r="J466" s="32">
        <v>286.3</v>
      </c>
    </row>
    <row r="467" spans="1:10" x14ac:dyDescent="0.2">
      <c r="A467" s="241"/>
      <c r="C467" s="31">
        <v>44823.541666666672</v>
      </c>
      <c r="D467" s="32">
        <v>1003.3</v>
      </c>
      <c r="E467" s="32">
        <v>0</v>
      </c>
      <c r="F467" s="32">
        <v>18.899999999999999</v>
      </c>
      <c r="G467" s="32">
        <v>73.7</v>
      </c>
      <c r="H467" s="32">
        <v>2.7</v>
      </c>
      <c r="I467" s="32">
        <v>307.10000000000002</v>
      </c>
      <c r="J467" s="32">
        <v>643.9</v>
      </c>
    </row>
    <row r="468" spans="1:10" x14ac:dyDescent="0.2">
      <c r="A468" s="241"/>
      <c r="C468" s="31">
        <v>44823.583333333328</v>
      </c>
      <c r="D468" s="32">
        <v>1002.3</v>
      </c>
      <c r="E468" s="32">
        <v>0</v>
      </c>
      <c r="F468" s="32">
        <v>20.3</v>
      </c>
      <c r="G468" s="32">
        <v>66.599999999999994</v>
      </c>
      <c r="H468" s="32">
        <v>3.3</v>
      </c>
      <c r="I468" s="32">
        <v>293.2</v>
      </c>
      <c r="J468" s="32">
        <v>695.7</v>
      </c>
    </row>
    <row r="469" spans="1:10" x14ac:dyDescent="0.2">
      <c r="A469" s="241"/>
      <c r="C469" s="31">
        <v>44823.625</v>
      </c>
      <c r="D469" s="32">
        <v>1002</v>
      </c>
      <c r="E469" s="32">
        <v>0</v>
      </c>
      <c r="F469" s="32">
        <v>20.3</v>
      </c>
      <c r="G469" s="32">
        <v>63.4</v>
      </c>
      <c r="H469" s="32">
        <v>3.8</v>
      </c>
      <c r="I469" s="32">
        <v>287.39999999999998</v>
      </c>
      <c r="J469" s="32">
        <v>409</v>
      </c>
    </row>
    <row r="470" spans="1:10" x14ac:dyDescent="0.2">
      <c r="A470" s="241"/>
      <c r="C470" s="31">
        <v>44823.666666666672</v>
      </c>
      <c r="D470" s="32">
        <v>1002.1</v>
      </c>
      <c r="E470" s="32">
        <v>0</v>
      </c>
      <c r="F470" s="32">
        <v>19.8</v>
      </c>
      <c r="G470" s="32">
        <v>62.5</v>
      </c>
      <c r="H470" s="32">
        <v>3.8</v>
      </c>
      <c r="I470" s="32">
        <v>268.5</v>
      </c>
      <c r="J470" s="32">
        <v>89.8</v>
      </c>
    </row>
    <row r="471" spans="1:10" x14ac:dyDescent="0.2">
      <c r="A471" s="241"/>
      <c r="C471" s="31">
        <v>44823.708333333328</v>
      </c>
      <c r="D471" s="32">
        <v>1003</v>
      </c>
      <c r="E471" s="32">
        <v>0</v>
      </c>
      <c r="F471" s="32">
        <v>18.2</v>
      </c>
      <c r="G471" s="32">
        <v>67.7</v>
      </c>
      <c r="H471" s="32">
        <v>3.6</v>
      </c>
      <c r="I471" s="32">
        <v>277.39999999999998</v>
      </c>
      <c r="J471" s="32">
        <v>50.2</v>
      </c>
    </row>
    <row r="472" spans="1:10" x14ac:dyDescent="0.2">
      <c r="A472" s="241"/>
      <c r="C472" s="31">
        <v>44823.75</v>
      </c>
      <c r="D472" s="32">
        <v>1003.5</v>
      </c>
      <c r="E472" s="32">
        <v>0</v>
      </c>
      <c r="F472" s="32">
        <v>16.899999999999999</v>
      </c>
      <c r="G472" s="32">
        <v>71.8</v>
      </c>
      <c r="H472" s="32">
        <v>2.1</v>
      </c>
      <c r="I472" s="32">
        <v>312.10000000000002</v>
      </c>
      <c r="J472" s="32">
        <v>0.3</v>
      </c>
    </row>
    <row r="473" spans="1:10" x14ac:dyDescent="0.2">
      <c r="A473" s="241"/>
      <c r="C473" s="31">
        <v>44823.791666666672</v>
      </c>
      <c r="D473" s="32">
        <v>1004</v>
      </c>
      <c r="E473" s="32">
        <v>0</v>
      </c>
      <c r="F473" s="32">
        <v>15.9</v>
      </c>
      <c r="G473" s="32">
        <v>76.400000000000006</v>
      </c>
      <c r="H473" s="32">
        <v>2</v>
      </c>
      <c r="I473" s="32">
        <v>342.5</v>
      </c>
      <c r="J473" s="32">
        <v>0</v>
      </c>
    </row>
    <row r="474" spans="1:10" x14ac:dyDescent="0.2">
      <c r="A474" s="241"/>
      <c r="C474" s="31">
        <v>44823.833333333328</v>
      </c>
      <c r="D474" s="32">
        <v>1004.9</v>
      </c>
      <c r="E474" s="32">
        <v>0</v>
      </c>
      <c r="F474" s="32">
        <v>15.6</v>
      </c>
      <c r="G474" s="32">
        <v>79.099999999999994</v>
      </c>
      <c r="H474" s="32">
        <v>1.2</v>
      </c>
      <c r="I474" s="32">
        <v>323.60000000000002</v>
      </c>
      <c r="J474" s="32">
        <v>0</v>
      </c>
    </row>
    <row r="475" spans="1:10" x14ac:dyDescent="0.2">
      <c r="A475" s="241"/>
      <c r="C475" s="31">
        <v>44823.875</v>
      </c>
      <c r="D475" s="32">
        <v>1005</v>
      </c>
      <c r="E475" s="32">
        <v>0</v>
      </c>
      <c r="F475" s="32">
        <v>15.6</v>
      </c>
      <c r="G475" s="32">
        <v>80.2</v>
      </c>
      <c r="H475" s="32">
        <v>1.1000000000000001</v>
      </c>
      <c r="I475" s="32">
        <v>246.9</v>
      </c>
      <c r="J475" s="32">
        <v>0</v>
      </c>
    </row>
    <row r="476" spans="1:10" x14ac:dyDescent="0.2">
      <c r="A476" s="241"/>
      <c r="C476" s="31">
        <v>44823.916666666672</v>
      </c>
      <c r="D476" s="32">
        <v>1005.1</v>
      </c>
      <c r="E476" s="32">
        <v>0</v>
      </c>
      <c r="F476" s="32">
        <v>14.2</v>
      </c>
      <c r="G476" s="32">
        <v>81.3</v>
      </c>
      <c r="H476" s="32">
        <v>1.4</v>
      </c>
      <c r="I476" s="32">
        <v>215.9</v>
      </c>
      <c r="J476" s="32">
        <v>0</v>
      </c>
    </row>
    <row r="477" spans="1:10" x14ac:dyDescent="0.2">
      <c r="A477" s="241"/>
      <c r="C477" s="31">
        <v>44823.958333333328</v>
      </c>
      <c r="D477" s="32">
        <v>1005</v>
      </c>
      <c r="E477" s="32">
        <v>0</v>
      </c>
      <c r="F477" s="32">
        <v>14.4</v>
      </c>
      <c r="G477" s="32">
        <v>81.599999999999994</v>
      </c>
      <c r="H477" s="32">
        <v>1.1000000000000001</v>
      </c>
      <c r="I477" s="32">
        <v>217.6</v>
      </c>
      <c r="J477" s="32">
        <v>0</v>
      </c>
    </row>
    <row r="478" spans="1:10" x14ac:dyDescent="0.2">
      <c r="A478" s="241">
        <v>20</v>
      </c>
      <c r="C478" s="31">
        <v>44824</v>
      </c>
      <c r="D478" s="32">
        <v>1004.8</v>
      </c>
      <c r="E478" s="32">
        <v>0</v>
      </c>
      <c r="F478" s="32">
        <v>14.4</v>
      </c>
      <c r="G478" s="32">
        <v>81.599999999999994</v>
      </c>
      <c r="H478" s="32">
        <v>1.9</v>
      </c>
      <c r="I478" s="32">
        <v>109.8</v>
      </c>
      <c r="J478" s="32">
        <v>0</v>
      </c>
    </row>
    <row r="479" spans="1:10" x14ac:dyDescent="0.2">
      <c r="A479" s="241"/>
      <c r="C479" s="31">
        <v>44824.041666666672</v>
      </c>
      <c r="D479" s="32">
        <v>1004</v>
      </c>
      <c r="E479" s="32">
        <v>0</v>
      </c>
      <c r="F479" s="32">
        <v>14.1</v>
      </c>
      <c r="G479" s="32">
        <v>81.5</v>
      </c>
      <c r="H479" s="32">
        <v>3.4</v>
      </c>
      <c r="I479" s="32">
        <v>107.2</v>
      </c>
      <c r="J479" s="32">
        <v>0</v>
      </c>
    </row>
    <row r="480" spans="1:10" x14ac:dyDescent="0.2">
      <c r="A480" s="241"/>
      <c r="C480" s="31">
        <v>44824.083333333328</v>
      </c>
      <c r="D480" s="32">
        <v>1003</v>
      </c>
      <c r="E480" s="32">
        <v>0</v>
      </c>
      <c r="F480" s="32">
        <v>13.8</v>
      </c>
      <c r="G480" s="32">
        <v>82.9</v>
      </c>
      <c r="H480" s="32">
        <v>3.7</v>
      </c>
      <c r="I480" s="32">
        <v>111.8</v>
      </c>
      <c r="J480" s="32">
        <v>0</v>
      </c>
    </row>
    <row r="481" spans="1:10" x14ac:dyDescent="0.2">
      <c r="A481" s="241"/>
      <c r="C481" s="31">
        <v>44824.125</v>
      </c>
      <c r="D481" s="32">
        <v>1003</v>
      </c>
      <c r="E481" s="32">
        <v>0</v>
      </c>
      <c r="F481" s="32">
        <v>13.4</v>
      </c>
      <c r="G481" s="32">
        <v>83.6</v>
      </c>
      <c r="H481" s="32">
        <v>2.5</v>
      </c>
      <c r="I481" s="32">
        <v>120.2</v>
      </c>
      <c r="J481" s="32">
        <v>0</v>
      </c>
    </row>
    <row r="482" spans="1:10" x14ac:dyDescent="0.2">
      <c r="A482" s="241"/>
      <c r="C482" s="31">
        <v>44824.166666666672</v>
      </c>
      <c r="D482" s="32">
        <v>1003</v>
      </c>
      <c r="E482" s="32">
        <v>0</v>
      </c>
      <c r="F482" s="32">
        <v>13.2</v>
      </c>
      <c r="G482" s="32">
        <v>83.7</v>
      </c>
      <c r="H482" s="32">
        <v>2.7</v>
      </c>
      <c r="I482" s="32">
        <v>111.1</v>
      </c>
      <c r="J482" s="32">
        <v>0</v>
      </c>
    </row>
    <row r="483" spans="1:10" x14ac:dyDescent="0.2">
      <c r="A483" s="241"/>
      <c r="C483" s="31">
        <v>44824.208333333328</v>
      </c>
      <c r="D483" s="32">
        <v>1003.3</v>
      </c>
      <c r="E483" s="32">
        <v>0</v>
      </c>
      <c r="F483" s="32">
        <v>13.3</v>
      </c>
      <c r="G483" s="32">
        <v>83.9</v>
      </c>
      <c r="H483" s="32">
        <v>3.8</v>
      </c>
      <c r="I483" s="32">
        <v>110.7</v>
      </c>
      <c r="J483" s="32">
        <v>0.2</v>
      </c>
    </row>
    <row r="484" spans="1:10" x14ac:dyDescent="0.2">
      <c r="A484" s="241"/>
      <c r="C484" s="31">
        <v>44824.25</v>
      </c>
      <c r="D484" s="32">
        <v>1004.1</v>
      </c>
      <c r="E484" s="32">
        <v>0</v>
      </c>
      <c r="F484" s="32">
        <v>13.8</v>
      </c>
      <c r="G484" s="32">
        <v>83.4</v>
      </c>
      <c r="H484" s="32">
        <v>2.5</v>
      </c>
      <c r="I484" s="32">
        <v>120.9</v>
      </c>
      <c r="J484" s="32">
        <v>79.3</v>
      </c>
    </row>
    <row r="485" spans="1:10" x14ac:dyDescent="0.2">
      <c r="A485" s="241"/>
      <c r="C485" s="31">
        <v>44824.291666666672</v>
      </c>
      <c r="D485" s="32">
        <v>1005</v>
      </c>
      <c r="E485" s="32">
        <v>0</v>
      </c>
      <c r="F485" s="32">
        <v>16</v>
      </c>
      <c r="G485" s="32">
        <v>76.2</v>
      </c>
      <c r="H485" s="32">
        <v>2.5</v>
      </c>
      <c r="I485" s="32">
        <v>111.8</v>
      </c>
      <c r="J485" s="32">
        <v>314.39999999999998</v>
      </c>
    </row>
    <row r="486" spans="1:10" x14ac:dyDescent="0.2">
      <c r="A486" s="241"/>
      <c r="C486" s="31">
        <v>44824.333333333328</v>
      </c>
      <c r="D486" s="32">
        <v>1005</v>
      </c>
      <c r="E486" s="32">
        <v>0</v>
      </c>
      <c r="F486" s="32">
        <v>18.5</v>
      </c>
      <c r="G486" s="32">
        <v>68</v>
      </c>
      <c r="H486" s="32">
        <v>2</v>
      </c>
      <c r="I486" s="32">
        <v>133.9</v>
      </c>
      <c r="J486" s="32">
        <v>525.70000000000005</v>
      </c>
    </row>
    <row r="487" spans="1:10" x14ac:dyDescent="0.2">
      <c r="A487" s="241"/>
      <c r="C487" s="31">
        <v>44824.375</v>
      </c>
      <c r="D487" s="32">
        <v>1005</v>
      </c>
      <c r="E487" s="32">
        <v>0</v>
      </c>
      <c r="F487" s="32">
        <v>19.7</v>
      </c>
      <c r="G487" s="32">
        <v>63.1</v>
      </c>
      <c r="H487" s="32">
        <v>2.1</v>
      </c>
      <c r="I487" s="32">
        <v>233.5</v>
      </c>
      <c r="J487" s="32">
        <v>697.4</v>
      </c>
    </row>
    <row r="488" spans="1:10" x14ac:dyDescent="0.2">
      <c r="A488" s="241"/>
      <c r="C488" s="31">
        <v>44824.416666666672</v>
      </c>
      <c r="D488" s="32">
        <v>1005</v>
      </c>
      <c r="E488" s="32">
        <v>0</v>
      </c>
      <c r="F488" s="32">
        <v>21.8</v>
      </c>
      <c r="G488" s="32">
        <v>56.4</v>
      </c>
      <c r="H488" s="32">
        <v>2</v>
      </c>
      <c r="I488" s="32">
        <v>267.7</v>
      </c>
      <c r="J488" s="32">
        <v>828.9</v>
      </c>
    </row>
    <row r="489" spans="1:10" x14ac:dyDescent="0.2">
      <c r="A489" s="241"/>
      <c r="C489" s="31">
        <v>44824.458333333328</v>
      </c>
      <c r="D489" s="32">
        <v>1004.6</v>
      </c>
      <c r="E489" s="32">
        <v>0</v>
      </c>
      <c r="F489" s="32">
        <v>22.1</v>
      </c>
      <c r="G489" s="32">
        <v>54.8</v>
      </c>
      <c r="H489" s="32">
        <v>4.2</v>
      </c>
      <c r="I489" s="32">
        <v>296.10000000000002</v>
      </c>
      <c r="J489" s="32">
        <v>930.7</v>
      </c>
    </row>
    <row r="490" spans="1:10" x14ac:dyDescent="0.2">
      <c r="A490" s="241"/>
      <c r="C490" s="31">
        <v>44824.5</v>
      </c>
      <c r="D490" s="32">
        <v>1003.9</v>
      </c>
      <c r="E490" s="32">
        <v>0</v>
      </c>
      <c r="F490" s="32">
        <v>21.7</v>
      </c>
      <c r="G490" s="32">
        <v>54.9</v>
      </c>
      <c r="H490" s="32">
        <v>6.1</v>
      </c>
      <c r="I490" s="32">
        <v>308.5</v>
      </c>
      <c r="J490" s="32">
        <v>930.2</v>
      </c>
    </row>
    <row r="491" spans="1:10" x14ac:dyDescent="0.2">
      <c r="A491" s="241"/>
      <c r="C491" s="31">
        <v>44824.541666666672</v>
      </c>
      <c r="D491" s="32">
        <v>1003</v>
      </c>
      <c r="E491" s="32">
        <v>0</v>
      </c>
      <c r="F491" s="32">
        <v>22.3</v>
      </c>
      <c r="G491" s="32">
        <v>52.2</v>
      </c>
      <c r="H491" s="32">
        <v>5.6</v>
      </c>
      <c r="I491" s="32">
        <v>313.10000000000002</v>
      </c>
      <c r="J491" s="32">
        <v>862.6</v>
      </c>
    </row>
    <row r="492" spans="1:10" x14ac:dyDescent="0.2">
      <c r="A492" s="241"/>
      <c r="C492" s="31">
        <v>44824.583333333328</v>
      </c>
      <c r="D492" s="32">
        <v>1002</v>
      </c>
      <c r="E492" s="32">
        <v>0</v>
      </c>
      <c r="F492" s="32">
        <v>22.7</v>
      </c>
      <c r="G492" s="32">
        <v>50.7</v>
      </c>
      <c r="H492" s="32">
        <v>4.5999999999999996</v>
      </c>
      <c r="I492" s="32">
        <v>300.89999999999998</v>
      </c>
      <c r="J492" s="32">
        <v>742.7</v>
      </c>
    </row>
    <row r="493" spans="1:10" x14ac:dyDescent="0.2">
      <c r="A493" s="241"/>
      <c r="C493" s="31">
        <v>44824.625</v>
      </c>
      <c r="D493" s="32">
        <v>1002</v>
      </c>
      <c r="E493" s="32">
        <v>0</v>
      </c>
      <c r="F493" s="32">
        <v>23</v>
      </c>
      <c r="G493" s="32">
        <v>49.2</v>
      </c>
      <c r="H493" s="32">
        <v>3.4</v>
      </c>
      <c r="I493" s="32">
        <v>274</v>
      </c>
      <c r="J493" s="32">
        <v>369</v>
      </c>
    </row>
    <row r="494" spans="1:10" x14ac:dyDescent="0.2">
      <c r="A494" s="241"/>
      <c r="C494" s="31">
        <v>44824.666666666672</v>
      </c>
      <c r="D494" s="32">
        <v>1002</v>
      </c>
      <c r="E494" s="32">
        <v>0</v>
      </c>
      <c r="F494" s="32">
        <v>22.4</v>
      </c>
      <c r="G494" s="32">
        <v>51</v>
      </c>
      <c r="H494" s="32">
        <v>3.3</v>
      </c>
      <c r="I494" s="32">
        <v>271</v>
      </c>
      <c r="J494" s="32">
        <v>98.4</v>
      </c>
    </row>
    <row r="495" spans="1:10" x14ac:dyDescent="0.2">
      <c r="A495" s="241"/>
      <c r="C495" s="31">
        <v>44824.708333333328</v>
      </c>
      <c r="D495" s="32">
        <v>1002.5</v>
      </c>
      <c r="E495" s="32">
        <v>0</v>
      </c>
      <c r="F495" s="32">
        <v>20.7</v>
      </c>
      <c r="G495" s="32">
        <v>55.8</v>
      </c>
      <c r="H495" s="32">
        <v>3.2</v>
      </c>
      <c r="I495" s="32">
        <v>321.5</v>
      </c>
      <c r="J495" s="32">
        <v>60.3</v>
      </c>
    </row>
    <row r="496" spans="1:10" x14ac:dyDescent="0.2">
      <c r="A496" s="241"/>
      <c r="C496" s="31">
        <v>44824.75</v>
      </c>
      <c r="D496" s="32">
        <v>1003.4</v>
      </c>
      <c r="E496" s="32">
        <v>0</v>
      </c>
      <c r="F496" s="32">
        <v>18.600000000000001</v>
      </c>
      <c r="G496" s="32">
        <v>64.099999999999994</v>
      </c>
      <c r="H496" s="32">
        <v>2.8</v>
      </c>
      <c r="I496" s="32">
        <v>322.60000000000002</v>
      </c>
      <c r="J496" s="32">
        <v>0.8</v>
      </c>
    </row>
    <row r="497" spans="1:10" x14ac:dyDescent="0.2">
      <c r="A497" s="241"/>
      <c r="C497" s="31">
        <v>44824.791666666672</v>
      </c>
      <c r="D497" s="32">
        <v>1004</v>
      </c>
      <c r="E497" s="32">
        <v>0</v>
      </c>
      <c r="F497" s="32">
        <v>17.100000000000001</v>
      </c>
      <c r="G497" s="32">
        <v>69.2</v>
      </c>
      <c r="H497" s="32">
        <v>1.5</v>
      </c>
      <c r="I497" s="32">
        <v>272.89999999999998</v>
      </c>
      <c r="J497" s="32">
        <v>0</v>
      </c>
    </row>
    <row r="498" spans="1:10" x14ac:dyDescent="0.2">
      <c r="A498" s="241"/>
      <c r="C498" s="31">
        <v>44824.833333333328</v>
      </c>
      <c r="D498" s="32">
        <v>1004.8</v>
      </c>
      <c r="E498" s="32">
        <v>0</v>
      </c>
      <c r="F498" s="32">
        <v>16.2</v>
      </c>
      <c r="G498" s="32">
        <v>72</v>
      </c>
      <c r="H498" s="32">
        <v>0.8</v>
      </c>
      <c r="I498" s="32">
        <v>269.2</v>
      </c>
      <c r="J498" s="32">
        <v>0</v>
      </c>
    </row>
    <row r="499" spans="1:10" x14ac:dyDescent="0.2">
      <c r="A499" s="241"/>
      <c r="C499" s="31">
        <v>44824.875</v>
      </c>
      <c r="D499" s="32">
        <v>1005</v>
      </c>
      <c r="E499" s="32">
        <v>0</v>
      </c>
      <c r="F499" s="32">
        <v>15.8</v>
      </c>
      <c r="G499" s="32">
        <v>74.400000000000006</v>
      </c>
      <c r="H499" s="32">
        <v>1</v>
      </c>
      <c r="I499" s="32">
        <v>91.6</v>
      </c>
      <c r="J499" s="32">
        <v>0</v>
      </c>
    </row>
    <row r="500" spans="1:10" x14ac:dyDescent="0.2">
      <c r="A500" s="241"/>
      <c r="C500" s="31">
        <v>44824.916666666672</v>
      </c>
      <c r="D500" s="32">
        <v>1005</v>
      </c>
      <c r="E500" s="32">
        <v>0</v>
      </c>
      <c r="F500" s="32">
        <v>15.5</v>
      </c>
      <c r="G500" s="32">
        <v>77.2</v>
      </c>
      <c r="H500" s="32">
        <v>1.4</v>
      </c>
      <c r="I500" s="32">
        <v>54.3</v>
      </c>
      <c r="J500" s="32">
        <v>0</v>
      </c>
    </row>
    <row r="501" spans="1:10" x14ac:dyDescent="0.2">
      <c r="A501" s="241"/>
      <c r="C501" s="31">
        <v>44824.958333333328</v>
      </c>
      <c r="D501" s="32">
        <v>1005</v>
      </c>
      <c r="E501" s="32">
        <v>0</v>
      </c>
      <c r="F501" s="32">
        <v>15.3</v>
      </c>
      <c r="G501" s="32">
        <v>79.2</v>
      </c>
      <c r="H501" s="32">
        <v>1.4</v>
      </c>
      <c r="I501" s="32">
        <v>44.2</v>
      </c>
      <c r="J501" s="32">
        <v>0</v>
      </c>
    </row>
    <row r="502" spans="1:10" x14ac:dyDescent="0.2">
      <c r="A502" s="241">
        <v>21</v>
      </c>
      <c r="C502" s="31">
        <v>44825</v>
      </c>
      <c r="D502" s="32">
        <v>1004.1</v>
      </c>
      <c r="E502" s="32">
        <v>0</v>
      </c>
      <c r="F502" s="32">
        <v>14.5</v>
      </c>
      <c r="G502" s="32">
        <v>80.8</v>
      </c>
      <c r="H502" s="32">
        <v>1.1000000000000001</v>
      </c>
      <c r="I502" s="32">
        <v>52.5</v>
      </c>
      <c r="J502" s="32">
        <v>0</v>
      </c>
    </row>
    <row r="503" spans="1:10" x14ac:dyDescent="0.2">
      <c r="A503" s="241"/>
      <c r="C503" s="31">
        <v>44825.041666666672</v>
      </c>
      <c r="D503" s="32">
        <v>1003.8</v>
      </c>
      <c r="E503" s="32">
        <v>0</v>
      </c>
      <c r="F503" s="32">
        <v>13.6</v>
      </c>
      <c r="G503" s="32">
        <v>82.9</v>
      </c>
      <c r="H503" s="32">
        <v>1.2</v>
      </c>
      <c r="I503" s="32">
        <v>82.9</v>
      </c>
      <c r="J503" s="32">
        <v>0</v>
      </c>
    </row>
    <row r="504" spans="1:10" x14ac:dyDescent="0.2">
      <c r="A504" s="241"/>
      <c r="C504" s="31">
        <v>44825.083333333328</v>
      </c>
      <c r="D504" s="32">
        <v>1003</v>
      </c>
      <c r="E504" s="32">
        <v>0</v>
      </c>
      <c r="F504" s="32">
        <v>14.1</v>
      </c>
      <c r="G504" s="32">
        <v>82.1</v>
      </c>
      <c r="H504" s="32">
        <v>0.7</v>
      </c>
      <c r="I504" s="32">
        <v>127.8</v>
      </c>
      <c r="J504" s="32">
        <v>0</v>
      </c>
    </row>
    <row r="505" spans="1:10" x14ac:dyDescent="0.2">
      <c r="A505" s="241"/>
      <c r="C505" s="31">
        <v>44825.125</v>
      </c>
      <c r="D505" s="32">
        <v>1003</v>
      </c>
      <c r="E505" s="32">
        <v>0</v>
      </c>
      <c r="F505" s="32">
        <v>14.3</v>
      </c>
      <c r="G505" s="32">
        <v>80</v>
      </c>
      <c r="H505" s="32">
        <v>1.2</v>
      </c>
      <c r="I505" s="32">
        <v>174.1</v>
      </c>
      <c r="J505" s="32">
        <v>0</v>
      </c>
    </row>
    <row r="506" spans="1:10" x14ac:dyDescent="0.2">
      <c r="A506" s="241"/>
      <c r="C506" s="31">
        <v>44825.166666666672</v>
      </c>
      <c r="D506" s="32">
        <v>1003</v>
      </c>
      <c r="E506" s="32">
        <v>0</v>
      </c>
      <c r="F506" s="32">
        <v>14.1</v>
      </c>
      <c r="G506" s="32">
        <v>79.3</v>
      </c>
      <c r="H506" s="32">
        <v>2</v>
      </c>
      <c r="I506" s="32">
        <v>117.4</v>
      </c>
      <c r="J506" s="32">
        <v>0</v>
      </c>
    </row>
    <row r="507" spans="1:10" x14ac:dyDescent="0.2">
      <c r="A507" s="241"/>
      <c r="C507" s="31">
        <v>44825.208333333328</v>
      </c>
      <c r="D507" s="32">
        <v>1003.8</v>
      </c>
      <c r="E507" s="32">
        <v>0</v>
      </c>
      <c r="F507" s="32">
        <v>13.4</v>
      </c>
      <c r="G507" s="32">
        <v>82.1</v>
      </c>
      <c r="H507" s="32">
        <v>2.8</v>
      </c>
      <c r="I507" s="32">
        <v>105.7</v>
      </c>
      <c r="J507" s="32">
        <v>0.3</v>
      </c>
    </row>
    <row r="508" spans="1:10" x14ac:dyDescent="0.2">
      <c r="A508" s="241"/>
      <c r="C508" s="31">
        <v>44825.25</v>
      </c>
      <c r="D508" s="32">
        <v>1004.5</v>
      </c>
      <c r="E508" s="32">
        <v>0</v>
      </c>
      <c r="F508" s="32">
        <v>14</v>
      </c>
      <c r="G508" s="32">
        <v>81.7</v>
      </c>
      <c r="H508" s="32">
        <v>3.4</v>
      </c>
      <c r="I508" s="32">
        <v>109.4</v>
      </c>
      <c r="J508" s="32">
        <v>38.9</v>
      </c>
    </row>
    <row r="509" spans="1:10" x14ac:dyDescent="0.2">
      <c r="A509" s="241"/>
      <c r="C509" s="31">
        <v>44825.291666666672</v>
      </c>
      <c r="D509" s="32">
        <v>1005</v>
      </c>
      <c r="E509" s="32">
        <v>0</v>
      </c>
      <c r="F509" s="32">
        <v>15.4</v>
      </c>
      <c r="G509" s="32">
        <v>77.5</v>
      </c>
      <c r="H509" s="32">
        <v>3.1</v>
      </c>
      <c r="I509" s="32">
        <v>116.4</v>
      </c>
      <c r="J509" s="32">
        <v>256</v>
      </c>
    </row>
    <row r="510" spans="1:10" x14ac:dyDescent="0.2">
      <c r="A510" s="241"/>
      <c r="C510" s="31">
        <v>44825.333333333328</v>
      </c>
      <c r="D510" s="32">
        <v>1005</v>
      </c>
      <c r="E510" s="32">
        <v>0</v>
      </c>
      <c r="F510" s="32">
        <v>17.7</v>
      </c>
      <c r="G510" s="32">
        <v>69.099999999999994</v>
      </c>
      <c r="H510" s="32">
        <v>2.6</v>
      </c>
      <c r="I510" s="32">
        <v>148.80000000000001</v>
      </c>
      <c r="J510" s="32">
        <v>515.1</v>
      </c>
    </row>
    <row r="511" spans="1:10" x14ac:dyDescent="0.2">
      <c r="A511" s="241"/>
      <c r="C511" s="31">
        <v>44825.375</v>
      </c>
      <c r="D511" s="32">
        <v>1004.7</v>
      </c>
      <c r="E511" s="32">
        <v>0</v>
      </c>
      <c r="F511" s="32">
        <v>19.7</v>
      </c>
      <c r="G511" s="32">
        <v>62.2</v>
      </c>
      <c r="H511" s="32">
        <v>1.5</v>
      </c>
      <c r="I511" s="32">
        <v>222.7</v>
      </c>
      <c r="J511" s="32">
        <v>618.20000000000005</v>
      </c>
    </row>
    <row r="512" spans="1:10" x14ac:dyDescent="0.2">
      <c r="A512" s="241"/>
      <c r="C512" s="31">
        <v>44825.416666666672</v>
      </c>
      <c r="D512" s="32">
        <v>1003.9</v>
      </c>
      <c r="E512" s="32">
        <v>0</v>
      </c>
      <c r="F512" s="32">
        <v>21.2</v>
      </c>
      <c r="G512" s="32">
        <v>56.2</v>
      </c>
      <c r="H512" s="32">
        <v>2.5</v>
      </c>
      <c r="I512" s="32">
        <v>265.10000000000002</v>
      </c>
      <c r="J512" s="32">
        <v>796.8</v>
      </c>
    </row>
    <row r="513" spans="1:10" x14ac:dyDescent="0.2">
      <c r="A513" s="241"/>
      <c r="C513" s="31">
        <v>44825.458333333328</v>
      </c>
      <c r="D513" s="32">
        <v>1002.9</v>
      </c>
      <c r="E513" s="32">
        <v>0</v>
      </c>
      <c r="F513" s="32">
        <v>22.6</v>
      </c>
      <c r="G513" s="32">
        <v>53.2</v>
      </c>
      <c r="H513" s="32">
        <v>4.7</v>
      </c>
      <c r="I513" s="32">
        <v>274.8</v>
      </c>
      <c r="J513" s="32">
        <v>888.4</v>
      </c>
    </row>
    <row r="514" spans="1:10" x14ac:dyDescent="0.2">
      <c r="A514" s="241"/>
      <c r="C514" s="31">
        <v>44825.5</v>
      </c>
      <c r="D514" s="32">
        <v>1001.9</v>
      </c>
      <c r="E514" s="32">
        <v>0</v>
      </c>
      <c r="F514" s="32">
        <v>23.1</v>
      </c>
      <c r="G514" s="32">
        <v>51.1</v>
      </c>
      <c r="H514" s="32">
        <v>6.7</v>
      </c>
      <c r="I514" s="32">
        <v>292.8</v>
      </c>
      <c r="J514" s="32">
        <v>903.2</v>
      </c>
    </row>
    <row r="515" spans="1:10" x14ac:dyDescent="0.2">
      <c r="A515" s="241"/>
      <c r="C515" s="31">
        <v>44825.541666666672</v>
      </c>
      <c r="D515" s="32">
        <v>1001</v>
      </c>
      <c r="E515" s="32">
        <v>0</v>
      </c>
      <c r="F515" s="32">
        <v>23.3</v>
      </c>
      <c r="G515" s="32">
        <v>49.6</v>
      </c>
      <c r="H515" s="32">
        <v>6.4</v>
      </c>
      <c r="I515" s="32">
        <v>302.3</v>
      </c>
      <c r="J515" s="32">
        <v>826.8</v>
      </c>
    </row>
    <row r="516" spans="1:10" x14ac:dyDescent="0.2">
      <c r="A516" s="241"/>
      <c r="C516" s="31">
        <v>44825.583333333328</v>
      </c>
      <c r="D516" s="32">
        <v>1000.5</v>
      </c>
      <c r="E516" s="32">
        <v>0</v>
      </c>
      <c r="F516" s="32">
        <v>23.3</v>
      </c>
      <c r="G516" s="32">
        <v>49.4</v>
      </c>
      <c r="H516" s="32">
        <v>4.0999999999999996</v>
      </c>
      <c r="I516" s="32">
        <v>307.60000000000002</v>
      </c>
      <c r="J516" s="32">
        <v>613.9</v>
      </c>
    </row>
    <row r="517" spans="1:10" x14ac:dyDescent="0.2">
      <c r="A517" s="241"/>
      <c r="C517" s="31">
        <v>44825.625</v>
      </c>
      <c r="D517" s="32">
        <v>1000</v>
      </c>
      <c r="E517" s="32">
        <v>0</v>
      </c>
      <c r="F517" s="32">
        <v>23</v>
      </c>
      <c r="G517" s="32">
        <v>49.1</v>
      </c>
      <c r="H517" s="32">
        <v>4</v>
      </c>
      <c r="I517" s="32">
        <v>313.2</v>
      </c>
      <c r="J517" s="32">
        <v>332.2</v>
      </c>
    </row>
    <row r="518" spans="1:10" x14ac:dyDescent="0.2">
      <c r="A518" s="241"/>
      <c r="C518" s="31">
        <v>44825.666666666672</v>
      </c>
      <c r="D518" s="32">
        <v>1000.1</v>
      </c>
      <c r="E518" s="32">
        <v>0</v>
      </c>
      <c r="F518" s="32">
        <v>22.5</v>
      </c>
      <c r="G518" s="32">
        <v>49.8</v>
      </c>
      <c r="H518" s="32">
        <v>3.8</v>
      </c>
      <c r="I518" s="32">
        <v>317.89999999999998</v>
      </c>
      <c r="J518" s="32">
        <v>202.8</v>
      </c>
    </row>
    <row r="519" spans="1:10" x14ac:dyDescent="0.2">
      <c r="A519" s="241"/>
      <c r="C519" s="31">
        <v>44825.708333333328</v>
      </c>
      <c r="D519" s="32">
        <v>1001.1</v>
      </c>
      <c r="E519" s="32">
        <v>0</v>
      </c>
      <c r="F519" s="32">
        <v>21.1</v>
      </c>
      <c r="G519" s="32">
        <v>53.3</v>
      </c>
      <c r="H519" s="32">
        <v>4.0999999999999996</v>
      </c>
      <c r="I519" s="32">
        <v>329.1</v>
      </c>
      <c r="J519" s="32">
        <v>90.2</v>
      </c>
    </row>
    <row r="520" spans="1:10" x14ac:dyDescent="0.2">
      <c r="A520" s="241"/>
      <c r="C520" s="31">
        <v>44825.75</v>
      </c>
      <c r="D520" s="32">
        <v>1002</v>
      </c>
      <c r="E520" s="32">
        <v>0</v>
      </c>
      <c r="F520" s="32">
        <v>18.2</v>
      </c>
      <c r="G520" s="32">
        <v>64.8</v>
      </c>
      <c r="H520" s="32">
        <v>3.4</v>
      </c>
      <c r="I520" s="32">
        <v>315.7</v>
      </c>
      <c r="J520" s="32">
        <v>1.4</v>
      </c>
    </row>
    <row r="521" spans="1:10" x14ac:dyDescent="0.2">
      <c r="A521" s="241"/>
      <c r="C521" s="31">
        <v>44825.791666666672</v>
      </c>
      <c r="D521" s="32">
        <v>1003</v>
      </c>
      <c r="E521" s="32">
        <v>0</v>
      </c>
      <c r="F521" s="32">
        <v>16.899999999999999</v>
      </c>
      <c r="G521" s="32">
        <v>73.8</v>
      </c>
      <c r="H521" s="32">
        <v>2.8</v>
      </c>
      <c r="I521" s="32">
        <v>342.6</v>
      </c>
      <c r="J521" s="32">
        <v>0</v>
      </c>
    </row>
    <row r="522" spans="1:10" x14ac:dyDescent="0.2">
      <c r="A522" s="241"/>
      <c r="C522" s="31">
        <v>44825.833333333328</v>
      </c>
      <c r="D522" s="32">
        <v>1003</v>
      </c>
      <c r="E522" s="32">
        <v>0</v>
      </c>
      <c r="F522" s="32">
        <v>16</v>
      </c>
      <c r="G522" s="32">
        <v>79.8</v>
      </c>
      <c r="H522" s="32">
        <v>2.2000000000000002</v>
      </c>
      <c r="I522" s="32">
        <v>7.9</v>
      </c>
      <c r="J522" s="32">
        <v>0</v>
      </c>
    </row>
    <row r="523" spans="1:10" x14ac:dyDescent="0.2">
      <c r="A523" s="241"/>
      <c r="C523" s="31">
        <v>44825.875</v>
      </c>
      <c r="D523" s="32">
        <v>1003</v>
      </c>
      <c r="E523" s="32">
        <v>0</v>
      </c>
      <c r="F523" s="32">
        <v>15.7</v>
      </c>
      <c r="G523" s="32">
        <v>83.5</v>
      </c>
      <c r="H523" s="32">
        <v>1.8</v>
      </c>
      <c r="I523" s="32">
        <v>102.3</v>
      </c>
      <c r="J523" s="32">
        <v>0</v>
      </c>
    </row>
    <row r="524" spans="1:10" x14ac:dyDescent="0.2">
      <c r="A524" s="241"/>
      <c r="C524" s="31">
        <v>44825.916666666672</v>
      </c>
      <c r="D524" s="32">
        <v>1003</v>
      </c>
      <c r="E524" s="32">
        <v>0</v>
      </c>
      <c r="F524" s="32">
        <v>15.3</v>
      </c>
      <c r="G524" s="32">
        <v>84.6</v>
      </c>
      <c r="H524" s="32">
        <v>1.3</v>
      </c>
      <c r="I524" s="32">
        <v>52.1</v>
      </c>
      <c r="J524" s="32">
        <v>0</v>
      </c>
    </row>
    <row r="525" spans="1:10" x14ac:dyDescent="0.2">
      <c r="A525" s="241"/>
      <c r="C525" s="31">
        <v>44825.958333333328</v>
      </c>
      <c r="D525" s="32">
        <v>1003</v>
      </c>
      <c r="E525" s="32">
        <v>0</v>
      </c>
      <c r="F525" s="32">
        <v>15.2</v>
      </c>
      <c r="G525" s="32">
        <v>86</v>
      </c>
      <c r="H525" s="32">
        <v>1.6</v>
      </c>
      <c r="I525" s="32">
        <v>35.299999999999997</v>
      </c>
      <c r="J525" s="32">
        <v>0</v>
      </c>
    </row>
    <row r="526" spans="1:10" x14ac:dyDescent="0.2">
      <c r="A526" s="241">
        <v>22</v>
      </c>
      <c r="C526" s="31">
        <v>44826</v>
      </c>
      <c r="D526" s="32">
        <v>1003</v>
      </c>
      <c r="E526" s="32">
        <v>0</v>
      </c>
      <c r="F526" s="32">
        <v>15.2</v>
      </c>
      <c r="G526" s="32">
        <v>85.2</v>
      </c>
      <c r="H526" s="32">
        <v>1.6</v>
      </c>
      <c r="I526" s="32">
        <v>321</v>
      </c>
      <c r="J526" s="32">
        <v>0</v>
      </c>
    </row>
    <row r="527" spans="1:10" x14ac:dyDescent="0.2">
      <c r="A527" s="241"/>
      <c r="C527" s="31">
        <v>44826.041666666672</v>
      </c>
      <c r="D527" s="32">
        <v>1002.9</v>
      </c>
      <c r="E527" s="32">
        <v>0</v>
      </c>
      <c r="F527" s="32">
        <v>15.5</v>
      </c>
      <c r="G527" s="32">
        <v>84.2</v>
      </c>
      <c r="H527" s="32">
        <v>1.6</v>
      </c>
      <c r="I527" s="32">
        <v>93.5</v>
      </c>
      <c r="J527" s="32">
        <v>0</v>
      </c>
    </row>
    <row r="528" spans="1:10" x14ac:dyDescent="0.2">
      <c r="A528" s="241"/>
      <c r="C528" s="31">
        <v>44826.083333333328</v>
      </c>
      <c r="D528" s="32">
        <v>1002</v>
      </c>
      <c r="E528" s="32">
        <v>0</v>
      </c>
      <c r="F528" s="32">
        <v>15.6</v>
      </c>
      <c r="G528" s="32">
        <v>84.2</v>
      </c>
      <c r="H528" s="32">
        <v>1.4</v>
      </c>
      <c r="I528" s="32">
        <v>37.4</v>
      </c>
      <c r="J528" s="32">
        <v>0</v>
      </c>
    </row>
    <row r="529" spans="1:10" x14ac:dyDescent="0.2">
      <c r="A529" s="241"/>
      <c r="C529" s="31">
        <v>44826.125</v>
      </c>
      <c r="D529" s="32">
        <v>1002</v>
      </c>
      <c r="E529" s="32">
        <v>0</v>
      </c>
      <c r="F529" s="32">
        <v>15.5</v>
      </c>
      <c r="G529" s="32">
        <v>81.3</v>
      </c>
      <c r="H529" s="32">
        <v>1.2</v>
      </c>
      <c r="I529" s="32">
        <v>112.1</v>
      </c>
      <c r="J529" s="32">
        <v>0</v>
      </c>
    </row>
    <row r="530" spans="1:10" x14ac:dyDescent="0.2">
      <c r="A530" s="241"/>
      <c r="C530" s="31">
        <v>44826.166666666672</v>
      </c>
      <c r="D530" s="32">
        <v>1002</v>
      </c>
      <c r="E530" s="32">
        <v>0</v>
      </c>
      <c r="F530" s="32">
        <v>15.2</v>
      </c>
      <c r="G530" s="32">
        <v>79</v>
      </c>
      <c r="H530" s="32">
        <v>1.6</v>
      </c>
      <c r="I530" s="32">
        <v>113</v>
      </c>
      <c r="J530" s="32">
        <v>0</v>
      </c>
    </row>
    <row r="531" spans="1:10" x14ac:dyDescent="0.2">
      <c r="A531" s="241"/>
      <c r="C531" s="31">
        <v>44826.208333333328</v>
      </c>
      <c r="D531" s="32">
        <v>1002</v>
      </c>
      <c r="E531" s="32">
        <v>0</v>
      </c>
      <c r="F531" s="32">
        <v>15</v>
      </c>
      <c r="G531" s="32">
        <v>79</v>
      </c>
      <c r="H531" s="32">
        <v>2.4</v>
      </c>
      <c r="I531" s="32">
        <v>112.6</v>
      </c>
      <c r="J531" s="32">
        <v>0.4</v>
      </c>
    </row>
    <row r="532" spans="1:10" x14ac:dyDescent="0.2">
      <c r="A532" s="241"/>
      <c r="C532" s="31">
        <v>44826.25</v>
      </c>
      <c r="D532" s="32">
        <v>1002</v>
      </c>
      <c r="E532" s="32">
        <v>0</v>
      </c>
      <c r="F532" s="32">
        <v>15.1</v>
      </c>
      <c r="G532" s="32">
        <v>79.5</v>
      </c>
      <c r="H532" s="32">
        <v>2.4</v>
      </c>
      <c r="I532" s="32">
        <v>119.7</v>
      </c>
      <c r="J532" s="32">
        <v>38.299999999999997</v>
      </c>
    </row>
    <row r="533" spans="1:10" x14ac:dyDescent="0.2">
      <c r="A533" s="241"/>
      <c r="C533" s="31">
        <v>44826.291666666672</v>
      </c>
      <c r="D533" s="32">
        <v>1003</v>
      </c>
      <c r="E533" s="32">
        <v>0</v>
      </c>
      <c r="F533" s="32">
        <v>15.6</v>
      </c>
      <c r="G533" s="32">
        <v>77.599999999999994</v>
      </c>
      <c r="H533" s="32">
        <v>2.4</v>
      </c>
      <c r="I533" s="32">
        <v>111.3</v>
      </c>
      <c r="J533" s="32">
        <v>295.5</v>
      </c>
    </row>
    <row r="534" spans="1:10" x14ac:dyDescent="0.2">
      <c r="A534" s="241"/>
      <c r="C534" s="31">
        <v>44826.333333333328</v>
      </c>
      <c r="D534" s="32">
        <v>1003</v>
      </c>
      <c r="E534" s="32">
        <v>0</v>
      </c>
      <c r="F534" s="32">
        <v>17.399999999999999</v>
      </c>
      <c r="G534" s="32">
        <v>71.599999999999994</v>
      </c>
      <c r="H534" s="32">
        <v>1.8</v>
      </c>
      <c r="I534" s="32">
        <v>189.9</v>
      </c>
      <c r="J534" s="32">
        <v>523.5</v>
      </c>
    </row>
    <row r="535" spans="1:10" x14ac:dyDescent="0.2">
      <c r="A535" s="241"/>
      <c r="C535" s="31">
        <v>44826.375</v>
      </c>
      <c r="D535" s="32">
        <v>1002.8</v>
      </c>
      <c r="E535" s="32">
        <v>0</v>
      </c>
      <c r="F535" s="32">
        <v>19.600000000000001</v>
      </c>
      <c r="G535" s="32">
        <v>63.1</v>
      </c>
      <c r="H535" s="32">
        <v>1.6</v>
      </c>
      <c r="I535" s="32">
        <v>233.3</v>
      </c>
      <c r="J535" s="32">
        <v>696.1</v>
      </c>
    </row>
    <row r="536" spans="1:10" x14ac:dyDescent="0.2">
      <c r="A536" s="241"/>
      <c r="C536" s="31">
        <v>44826.416666666672</v>
      </c>
      <c r="D536" s="32">
        <v>1002</v>
      </c>
      <c r="E536" s="32">
        <v>0</v>
      </c>
      <c r="F536" s="32">
        <v>21.4</v>
      </c>
      <c r="G536" s="32">
        <v>56.1</v>
      </c>
      <c r="H536" s="32">
        <v>2</v>
      </c>
      <c r="I536" s="32">
        <v>281.10000000000002</v>
      </c>
      <c r="J536" s="32">
        <v>829.5</v>
      </c>
    </row>
    <row r="537" spans="1:10" x14ac:dyDescent="0.2">
      <c r="A537" s="241"/>
      <c r="C537" s="31">
        <v>44826.458333333328</v>
      </c>
      <c r="D537" s="32">
        <v>1001.4</v>
      </c>
      <c r="E537" s="32">
        <v>0</v>
      </c>
      <c r="F537" s="32">
        <v>22.6</v>
      </c>
      <c r="G537" s="32">
        <v>51.3</v>
      </c>
      <c r="H537" s="32">
        <v>4.0999999999999996</v>
      </c>
      <c r="I537" s="32">
        <v>296</v>
      </c>
      <c r="J537" s="32">
        <v>917.2</v>
      </c>
    </row>
    <row r="538" spans="1:10" x14ac:dyDescent="0.2">
      <c r="A538" s="241"/>
      <c r="C538" s="31">
        <v>44826.5</v>
      </c>
      <c r="D538" s="32">
        <v>1000.1</v>
      </c>
      <c r="E538" s="32">
        <v>0</v>
      </c>
      <c r="F538" s="32">
        <v>25.4</v>
      </c>
      <c r="G538" s="32">
        <v>42.3</v>
      </c>
      <c r="H538" s="32">
        <v>3.2</v>
      </c>
      <c r="I538" s="32">
        <v>3.1</v>
      </c>
      <c r="J538" s="32">
        <v>914</v>
      </c>
    </row>
    <row r="539" spans="1:10" x14ac:dyDescent="0.2">
      <c r="A539" s="241"/>
      <c r="C539" s="31">
        <v>44826.541666666672</v>
      </c>
      <c r="D539" s="32">
        <v>999</v>
      </c>
      <c r="E539" s="32">
        <v>0</v>
      </c>
      <c r="F539" s="32">
        <v>27.6</v>
      </c>
      <c r="G539" s="32">
        <v>36.799999999999997</v>
      </c>
      <c r="H539" s="32">
        <v>2.9</v>
      </c>
      <c r="I539" s="32">
        <v>244.5</v>
      </c>
      <c r="J539" s="32">
        <v>848.1</v>
      </c>
    </row>
    <row r="540" spans="1:10" x14ac:dyDescent="0.2">
      <c r="A540" s="241"/>
      <c r="C540" s="31">
        <v>44826.583333333328</v>
      </c>
      <c r="D540" s="32">
        <v>998.3</v>
      </c>
      <c r="E540" s="32">
        <v>0</v>
      </c>
      <c r="F540" s="32">
        <v>26.7</v>
      </c>
      <c r="G540" s="32">
        <v>38.4</v>
      </c>
      <c r="H540" s="32">
        <v>3.5</v>
      </c>
      <c r="I540" s="32">
        <v>260.39999999999998</v>
      </c>
      <c r="J540" s="32">
        <v>724.7</v>
      </c>
    </row>
    <row r="541" spans="1:10" x14ac:dyDescent="0.2">
      <c r="A541" s="241"/>
      <c r="C541" s="31">
        <v>44826.625</v>
      </c>
      <c r="D541" s="32">
        <v>999</v>
      </c>
      <c r="E541" s="32">
        <v>0</v>
      </c>
      <c r="F541" s="32">
        <v>23.8</v>
      </c>
      <c r="G541" s="32">
        <v>45</v>
      </c>
      <c r="H541" s="32">
        <v>5.2</v>
      </c>
      <c r="I541" s="32">
        <v>305</v>
      </c>
      <c r="J541" s="32">
        <v>285.89999999999998</v>
      </c>
    </row>
    <row r="542" spans="1:10" x14ac:dyDescent="0.2">
      <c r="A542" s="241"/>
      <c r="C542" s="31">
        <v>44826.666666666672</v>
      </c>
      <c r="D542" s="32">
        <v>999.4</v>
      </c>
      <c r="E542" s="32">
        <v>0</v>
      </c>
      <c r="F542" s="32">
        <v>21.6</v>
      </c>
      <c r="G542" s="32">
        <v>51.4</v>
      </c>
      <c r="H542" s="32">
        <v>4.3</v>
      </c>
      <c r="I542" s="32">
        <v>311.7</v>
      </c>
      <c r="J542" s="32">
        <v>129.1</v>
      </c>
    </row>
    <row r="543" spans="1:10" x14ac:dyDescent="0.2">
      <c r="A543" s="241"/>
      <c r="C543" s="31">
        <v>44826.708333333328</v>
      </c>
      <c r="D543" s="32">
        <v>1000</v>
      </c>
      <c r="E543" s="32">
        <v>0</v>
      </c>
      <c r="F543" s="32">
        <v>19.7</v>
      </c>
      <c r="G543" s="32">
        <v>57.9</v>
      </c>
      <c r="H543" s="32">
        <v>3.2</v>
      </c>
      <c r="I543" s="32">
        <v>321.8</v>
      </c>
      <c r="J543" s="32">
        <v>54.9</v>
      </c>
    </row>
    <row r="544" spans="1:10" x14ac:dyDescent="0.2">
      <c r="A544" s="241"/>
      <c r="C544" s="31">
        <v>44826.75</v>
      </c>
      <c r="D544" s="32">
        <v>1000.6</v>
      </c>
      <c r="E544" s="32">
        <v>0</v>
      </c>
      <c r="F544" s="32">
        <v>18.100000000000001</v>
      </c>
      <c r="G544" s="32">
        <v>64.2</v>
      </c>
      <c r="H544" s="32">
        <v>2.1</v>
      </c>
      <c r="I544" s="32">
        <v>330.3</v>
      </c>
      <c r="J544" s="32">
        <v>0.2</v>
      </c>
    </row>
    <row r="545" spans="1:10" x14ac:dyDescent="0.2">
      <c r="A545" s="241"/>
      <c r="C545" s="31">
        <v>44826.791666666672</v>
      </c>
      <c r="D545" s="32">
        <v>1001.7</v>
      </c>
      <c r="E545" s="32">
        <v>0</v>
      </c>
      <c r="F545" s="32">
        <v>17</v>
      </c>
      <c r="G545" s="32">
        <v>70.400000000000006</v>
      </c>
      <c r="H545" s="32">
        <v>2</v>
      </c>
      <c r="I545" s="32">
        <v>338.6</v>
      </c>
      <c r="J545" s="32">
        <v>0</v>
      </c>
    </row>
    <row r="546" spans="1:10" x14ac:dyDescent="0.2">
      <c r="A546" s="241"/>
      <c r="C546" s="31">
        <v>44826.833333333328</v>
      </c>
      <c r="D546" s="32">
        <v>1002.3</v>
      </c>
      <c r="E546" s="32">
        <v>0</v>
      </c>
      <c r="F546" s="32">
        <v>16.2</v>
      </c>
      <c r="G546" s="32">
        <v>73.599999999999994</v>
      </c>
      <c r="H546" s="32">
        <v>1.9</v>
      </c>
      <c r="I546" s="32">
        <v>356</v>
      </c>
      <c r="J546" s="32">
        <v>0</v>
      </c>
    </row>
    <row r="547" spans="1:10" x14ac:dyDescent="0.2">
      <c r="A547" s="241"/>
      <c r="C547" s="31">
        <v>44826.875</v>
      </c>
      <c r="D547" s="32">
        <v>1003</v>
      </c>
      <c r="E547" s="32">
        <v>0</v>
      </c>
      <c r="F547" s="32">
        <v>15.7</v>
      </c>
      <c r="G547" s="32">
        <v>75.900000000000006</v>
      </c>
      <c r="H547" s="32">
        <v>1</v>
      </c>
      <c r="I547" s="32">
        <v>309.10000000000002</v>
      </c>
      <c r="J547" s="32">
        <v>0</v>
      </c>
    </row>
    <row r="548" spans="1:10" x14ac:dyDescent="0.2">
      <c r="A548" s="241"/>
      <c r="C548" s="31">
        <v>44826.916666666672</v>
      </c>
      <c r="D548" s="32">
        <v>1003</v>
      </c>
      <c r="E548" s="32">
        <v>0</v>
      </c>
      <c r="F548" s="32">
        <v>15.4</v>
      </c>
      <c r="G548" s="32">
        <v>77.8</v>
      </c>
      <c r="H548" s="32">
        <v>0.7</v>
      </c>
      <c r="I548" s="32">
        <v>110.3</v>
      </c>
      <c r="J548" s="32">
        <v>0</v>
      </c>
    </row>
    <row r="549" spans="1:10" x14ac:dyDescent="0.2">
      <c r="A549" s="241"/>
      <c r="C549" s="31">
        <v>44826.958333333328</v>
      </c>
      <c r="D549" s="32">
        <v>1003</v>
      </c>
      <c r="E549" s="32">
        <v>0</v>
      </c>
      <c r="F549" s="32">
        <v>15.4</v>
      </c>
      <c r="G549" s="32">
        <v>83.5</v>
      </c>
      <c r="H549" s="32">
        <v>1.4</v>
      </c>
      <c r="I549" s="32">
        <v>57.8</v>
      </c>
      <c r="J549" s="32">
        <v>0</v>
      </c>
    </row>
    <row r="550" spans="1:10" x14ac:dyDescent="0.2">
      <c r="A550" s="241">
        <v>23</v>
      </c>
      <c r="C550" s="31">
        <v>44827</v>
      </c>
      <c r="D550" s="32">
        <v>1002.1</v>
      </c>
      <c r="E550" s="32">
        <v>0</v>
      </c>
      <c r="F550" s="32">
        <v>15.2</v>
      </c>
      <c r="G550" s="32">
        <v>85.6</v>
      </c>
      <c r="H550" s="32">
        <v>2</v>
      </c>
      <c r="I550" s="32">
        <v>30.6</v>
      </c>
      <c r="J550" s="32">
        <v>0</v>
      </c>
    </row>
    <row r="551" spans="1:10" x14ac:dyDescent="0.2">
      <c r="A551" s="241"/>
      <c r="C551" s="31">
        <v>44827.041666666672</v>
      </c>
      <c r="D551" s="32">
        <v>1001.8</v>
      </c>
      <c r="E551" s="32">
        <v>0</v>
      </c>
      <c r="F551" s="32">
        <v>14.9</v>
      </c>
      <c r="G551" s="32">
        <v>86.8</v>
      </c>
      <c r="H551" s="32">
        <v>2.1</v>
      </c>
      <c r="I551" s="32">
        <v>353</v>
      </c>
      <c r="J551" s="32">
        <v>0</v>
      </c>
    </row>
    <row r="552" spans="1:10" x14ac:dyDescent="0.2">
      <c r="A552" s="241"/>
      <c r="C552" s="31">
        <v>44827.083333333328</v>
      </c>
      <c r="D552" s="32">
        <v>1001</v>
      </c>
      <c r="E552" s="32">
        <v>0</v>
      </c>
      <c r="F552" s="32">
        <v>15.2</v>
      </c>
      <c r="G552" s="32">
        <v>85.7</v>
      </c>
      <c r="H552" s="32">
        <v>2.2999999999999998</v>
      </c>
      <c r="I552" s="32">
        <v>290.2</v>
      </c>
      <c r="J552" s="32">
        <v>0</v>
      </c>
    </row>
    <row r="553" spans="1:10" x14ac:dyDescent="0.2">
      <c r="A553" s="241"/>
      <c r="C553" s="31">
        <v>44827.125</v>
      </c>
      <c r="D553" s="32">
        <v>1001</v>
      </c>
      <c r="E553" s="32">
        <v>0</v>
      </c>
      <c r="F553" s="32">
        <v>15</v>
      </c>
      <c r="G553" s="32">
        <v>84</v>
      </c>
      <c r="H553" s="32">
        <v>1</v>
      </c>
      <c r="I553" s="32">
        <v>284.39999999999998</v>
      </c>
      <c r="J553" s="32">
        <v>0</v>
      </c>
    </row>
    <row r="554" spans="1:10" x14ac:dyDescent="0.2">
      <c r="A554" s="241"/>
      <c r="C554" s="31">
        <v>44827.166666666672</v>
      </c>
      <c r="D554" s="32">
        <v>1001.9</v>
      </c>
      <c r="E554" s="32">
        <v>0</v>
      </c>
      <c r="F554" s="32">
        <v>14.9</v>
      </c>
      <c r="G554" s="32">
        <v>85.2</v>
      </c>
      <c r="H554" s="32">
        <v>1</v>
      </c>
      <c r="I554" s="32">
        <v>298.39999999999998</v>
      </c>
      <c r="J554" s="32">
        <v>0</v>
      </c>
    </row>
    <row r="555" spans="1:10" x14ac:dyDescent="0.2">
      <c r="A555" s="241"/>
      <c r="C555" s="31">
        <v>44827.208333333328</v>
      </c>
      <c r="D555" s="32">
        <v>1002</v>
      </c>
      <c r="E555" s="32">
        <v>0</v>
      </c>
      <c r="F555" s="32">
        <v>14.8</v>
      </c>
      <c r="G555" s="32">
        <v>88.4</v>
      </c>
      <c r="H555" s="32">
        <v>1.4</v>
      </c>
      <c r="I555" s="32">
        <v>322.5</v>
      </c>
      <c r="J555" s="32">
        <v>0</v>
      </c>
    </row>
    <row r="556" spans="1:10" x14ac:dyDescent="0.2">
      <c r="A556" s="241"/>
      <c r="C556" s="31">
        <v>44827.25</v>
      </c>
      <c r="D556" s="32">
        <v>1002.9</v>
      </c>
      <c r="E556" s="32">
        <v>0</v>
      </c>
      <c r="F556" s="32">
        <v>14.8</v>
      </c>
      <c r="G556" s="32">
        <v>87.8</v>
      </c>
      <c r="H556" s="32">
        <v>1.5</v>
      </c>
      <c r="I556" s="32">
        <v>319.7</v>
      </c>
      <c r="J556" s="32">
        <v>9.6999999999999993</v>
      </c>
    </row>
    <row r="557" spans="1:10" x14ac:dyDescent="0.2">
      <c r="A557" s="241"/>
      <c r="C557" s="31">
        <v>44827.291666666672</v>
      </c>
      <c r="D557" s="32">
        <v>1003.8</v>
      </c>
      <c r="E557" s="32">
        <v>0</v>
      </c>
      <c r="F557" s="32">
        <v>15.1</v>
      </c>
      <c r="G557" s="32">
        <v>85.3</v>
      </c>
      <c r="H557" s="32">
        <v>1.3</v>
      </c>
      <c r="I557" s="32">
        <v>306.8</v>
      </c>
      <c r="J557" s="32">
        <v>39.6</v>
      </c>
    </row>
    <row r="558" spans="1:10" x14ac:dyDescent="0.2">
      <c r="A558" s="241"/>
      <c r="C558" s="31">
        <v>44827.333333333328</v>
      </c>
      <c r="D558" s="32">
        <v>1004</v>
      </c>
      <c r="E558" s="32">
        <v>0</v>
      </c>
      <c r="F558" s="32">
        <v>15.5</v>
      </c>
      <c r="G558" s="32">
        <v>83.8</v>
      </c>
      <c r="H558" s="32">
        <v>0.9</v>
      </c>
      <c r="I558" s="32">
        <v>266.10000000000002</v>
      </c>
      <c r="J558" s="32">
        <v>81.900000000000006</v>
      </c>
    </row>
    <row r="559" spans="1:10" x14ac:dyDescent="0.2">
      <c r="A559" s="241"/>
      <c r="C559" s="31">
        <v>44827.375</v>
      </c>
      <c r="D559" s="32">
        <v>1004.9</v>
      </c>
      <c r="E559" s="32">
        <v>0</v>
      </c>
      <c r="F559" s="32">
        <v>15.9</v>
      </c>
      <c r="G559" s="32">
        <v>82.5</v>
      </c>
      <c r="H559" s="32">
        <v>1.3</v>
      </c>
      <c r="I559" s="32">
        <v>282.3</v>
      </c>
      <c r="J559" s="32">
        <v>135.4</v>
      </c>
    </row>
    <row r="560" spans="1:10" x14ac:dyDescent="0.2">
      <c r="A560" s="241"/>
      <c r="C560" s="31">
        <v>44827.416666666672</v>
      </c>
      <c r="D560" s="32">
        <v>1004.4</v>
      </c>
      <c r="E560" s="32">
        <v>0</v>
      </c>
      <c r="F560" s="32">
        <v>16.7</v>
      </c>
      <c r="G560" s="32">
        <v>79.2</v>
      </c>
      <c r="H560" s="32">
        <v>1.5</v>
      </c>
      <c r="I560" s="32">
        <v>291.10000000000002</v>
      </c>
      <c r="J560" s="32">
        <v>234.2</v>
      </c>
    </row>
    <row r="561" spans="1:10" x14ac:dyDescent="0.2">
      <c r="A561" s="241"/>
      <c r="C561" s="31">
        <v>44827.458333333328</v>
      </c>
      <c r="D561" s="32">
        <v>1004</v>
      </c>
      <c r="E561" s="32">
        <v>0</v>
      </c>
      <c r="F561" s="32">
        <v>17.2</v>
      </c>
      <c r="G561" s="32">
        <v>76.7</v>
      </c>
      <c r="H561" s="32">
        <v>1.9</v>
      </c>
      <c r="I561" s="32">
        <v>299.3</v>
      </c>
      <c r="J561" s="32">
        <v>294.3</v>
      </c>
    </row>
    <row r="562" spans="1:10" x14ac:dyDescent="0.2">
      <c r="A562" s="241"/>
      <c r="C562" s="31">
        <v>44827.5</v>
      </c>
      <c r="D562" s="32">
        <v>1003.4</v>
      </c>
      <c r="E562" s="32">
        <v>0</v>
      </c>
      <c r="F562" s="32">
        <v>18.899999999999999</v>
      </c>
      <c r="G562" s="32">
        <v>68.5</v>
      </c>
      <c r="H562" s="32">
        <v>2.8</v>
      </c>
      <c r="I562" s="32">
        <v>304.60000000000002</v>
      </c>
      <c r="J562" s="32">
        <v>744.2</v>
      </c>
    </row>
    <row r="563" spans="1:10" x14ac:dyDescent="0.2">
      <c r="A563" s="241"/>
      <c r="C563" s="31">
        <v>44827.541666666672</v>
      </c>
      <c r="D563" s="32">
        <v>1002.5</v>
      </c>
      <c r="E563" s="32">
        <v>0</v>
      </c>
      <c r="F563" s="32">
        <v>20</v>
      </c>
      <c r="G563" s="32">
        <v>59.5</v>
      </c>
      <c r="H563" s="32">
        <v>4.3</v>
      </c>
      <c r="I563" s="32">
        <v>285</v>
      </c>
      <c r="J563" s="32">
        <v>821.8</v>
      </c>
    </row>
    <row r="564" spans="1:10" x14ac:dyDescent="0.2">
      <c r="A564" s="241"/>
      <c r="C564" s="31">
        <v>44827.583333333328</v>
      </c>
      <c r="D564" s="32">
        <v>1002</v>
      </c>
      <c r="E564" s="32">
        <v>0</v>
      </c>
      <c r="F564" s="32">
        <v>20.3</v>
      </c>
      <c r="G564" s="32">
        <v>57.1</v>
      </c>
      <c r="H564" s="32">
        <v>4.9000000000000004</v>
      </c>
      <c r="I564" s="32">
        <v>275.2</v>
      </c>
      <c r="J564" s="32">
        <v>667.3</v>
      </c>
    </row>
    <row r="565" spans="1:10" x14ac:dyDescent="0.2">
      <c r="A565" s="241"/>
      <c r="C565" s="31">
        <v>44827.625</v>
      </c>
      <c r="D565" s="32">
        <v>1002</v>
      </c>
      <c r="E565" s="32">
        <v>0</v>
      </c>
      <c r="F565" s="32">
        <v>20.100000000000001</v>
      </c>
      <c r="G565" s="32">
        <v>57.4</v>
      </c>
      <c r="H565" s="32">
        <v>4.5</v>
      </c>
      <c r="I565" s="32">
        <v>273.60000000000002</v>
      </c>
      <c r="J565" s="32">
        <v>284.39999999999998</v>
      </c>
    </row>
    <row r="566" spans="1:10" x14ac:dyDescent="0.2">
      <c r="A566" s="241"/>
      <c r="C566" s="31">
        <v>44827.666666666672</v>
      </c>
      <c r="D566" s="32">
        <v>1002</v>
      </c>
      <c r="E566" s="32">
        <v>0</v>
      </c>
      <c r="F566" s="32">
        <v>19.600000000000001</v>
      </c>
      <c r="G566" s="32">
        <v>58.1</v>
      </c>
      <c r="H566" s="32">
        <v>3.6</v>
      </c>
      <c r="I566" s="32">
        <v>255.3</v>
      </c>
      <c r="J566" s="32">
        <v>172.9</v>
      </c>
    </row>
    <row r="567" spans="1:10" x14ac:dyDescent="0.2">
      <c r="A567" s="241"/>
      <c r="C567" s="31">
        <v>44827.708333333328</v>
      </c>
      <c r="D567" s="32">
        <v>1002</v>
      </c>
      <c r="E567" s="32">
        <v>0</v>
      </c>
      <c r="F567" s="32">
        <v>18.7</v>
      </c>
      <c r="G567" s="32">
        <v>60.6</v>
      </c>
      <c r="H567" s="32">
        <v>2.5</v>
      </c>
      <c r="I567" s="32">
        <v>243.4</v>
      </c>
      <c r="J567" s="32">
        <v>62.4</v>
      </c>
    </row>
    <row r="568" spans="1:10" x14ac:dyDescent="0.2">
      <c r="A568" s="241"/>
      <c r="C568" s="31">
        <v>44827.75</v>
      </c>
      <c r="D568" s="32">
        <v>1002.1</v>
      </c>
      <c r="E568" s="32">
        <v>0</v>
      </c>
      <c r="F568" s="32">
        <v>17</v>
      </c>
      <c r="G568" s="32">
        <v>65.900000000000006</v>
      </c>
      <c r="H568" s="32">
        <v>2</v>
      </c>
      <c r="I568" s="32">
        <v>235.1</v>
      </c>
      <c r="J568" s="32">
        <v>0.3</v>
      </c>
    </row>
    <row r="569" spans="1:10" x14ac:dyDescent="0.2">
      <c r="A569" s="241"/>
      <c r="C569" s="31">
        <v>44827.791666666672</v>
      </c>
      <c r="D569" s="32">
        <v>1003</v>
      </c>
      <c r="E569" s="32">
        <v>0</v>
      </c>
      <c r="F569" s="32">
        <v>16</v>
      </c>
      <c r="G569" s="32">
        <v>69.7</v>
      </c>
      <c r="H569" s="32">
        <v>0.9</v>
      </c>
      <c r="I569" s="32">
        <v>204.5</v>
      </c>
      <c r="J569" s="32">
        <v>0</v>
      </c>
    </row>
    <row r="570" spans="1:10" x14ac:dyDescent="0.2">
      <c r="A570" s="241"/>
      <c r="C570" s="31">
        <v>44827.833333333328</v>
      </c>
      <c r="D570" s="32">
        <v>1003</v>
      </c>
      <c r="E570" s="32">
        <v>0</v>
      </c>
      <c r="F570" s="32">
        <v>15.7</v>
      </c>
      <c r="G570" s="32">
        <v>70.5</v>
      </c>
      <c r="H570" s="32">
        <v>1</v>
      </c>
      <c r="I570" s="32">
        <v>75.099999999999994</v>
      </c>
      <c r="J570" s="32">
        <v>0</v>
      </c>
    </row>
    <row r="571" spans="1:10" x14ac:dyDescent="0.2">
      <c r="A571" s="241"/>
      <c r="C571" s="31">
        <v>44827.875</v>
      </c>
      <c r="D571" s="32">
        <v>1004</v>
      </c>
      <c r="E571" s="32">
        <v>0</v>
      </c>
      <c r="F571" s="32">
        <v>15</v>
      </c>
      <c r="G571" s="32">
        <v>74.400000000000006</v>
      </c>
      <c r="H571" s="32">
        <v>2.2999999999999998</v>
      </c>
      <c r="I571" s="32">
        <v>20.6</v>
      </c>
      <c r="J571" s="32">
        <v>0</v>
      </c>
    </row>
    <row r="572" spans="1:10" x14ac:dyDescent="0.2">
      <c r="A572" s="241"/>
      <c r="C572" s="31">
        <v>44827.916666666672</v>
      </c>
      <c r="D572" s="32">
        <v>1004</v>
      </c>
      <c r="E572" s="32">
        <v>0</v>
      </c>
      <c r="F572" s="32">
        <v>14.6</v>
      </c>
      <c r="G572" s="32">
        <v>77.5</v>
      </c>
      <c r="H572" s="32">
        <v>1.4</v>
      </c>
      <c r="I572" s="32">
        <v>359.3</v>
      </c>
      <c r="J572" s="32">
        <v>0</v>
      </c>
    </row>
    <row r="573" spans="1:10" x14ac:dyDescent="0.2">
      <c r="A573" s="241"/>
      <c r="C573" s="31">
        <v>44827.958333333328</v>
      </c>
      <c r="D573" s="32">
        <v>1004</v>
      </c>
      <c r="E573" s="32">
        <v>0</v>
      </c>
      <c r="F573" s="32">
        <v>14.1</v>
      </c>
      <c r="G573" s="32">
        <v>79.2</v>
      </c>
      <c r="H573" s="32">
        <v>1.7</v>
      </c>
      <c r="I573" s="32">
        <v>4.0999999999999996</v>
      </c>
      <c r="J573" s="32">
        <v>0</v>
      </c>
    </row>
    <row r="574" spans="1:10" x14ac:dyDescent="0.2">
      <c r="A574" s="241">
        <v>24</v>
      </c>
      <c r="C574" s="31">
        <v>44828</v>
      </c>
      <c r="D574" s="32">
        <v>1003.2</v>
      </c>
      <c r="E574" s="32">
        <v>0</v>
      </c>
      <c r="F574" s="32">
        <v>14</v>
      </c>
      <c r="G574" s="32">
        <v>81</v>
      </c>
      <c r="H574" s="32">
        <v>1.2</v>
      </c>
      <c r="I574" s="32">
        <v>355.8</v>
      </c>
      <c r="J574" s="32">
        <v>0</v>
      </c>
    </row>
    <row r="575" spans="1:10" x14ac:dyDescent="0.2">
      <c r="A575" s="241"/>
      <c r="C575" s="31">
        <v>44828.041666666672</v>
      </c>
      <c r="D575" s="32">
        <v>1003</v>
      </c>
      <c r="E575" s="32">
        <v>0</v>
      </c>
      <c r="F575" s="32">
        <v>13.2</v>
      </c>
      <c r="G575" s="32">
        <v>80.400000000000006</v>
      </c>
      <c r="H575" s="32">
        <v>0.9</v>
      </c>
      <c r="I575" s="32">
        <v>67</v>
      </c>
      <c r="J575" s="32">
        <v>0</v>
      </c>
    </row>
    <row r="576" spans="1:10" x14ac:dyDescent="0.2">
      <c r="A576" s="241"/>
      <c r="C576" s="31">
        <v>44828.083333333328</v>
      </c>
      <c r="D576" s="32">
        <v>1002.8</v>
      </c>
      <c r="E576" s="32">
        <v>0</v>
      </c>
      <c r="F576" s="32">
        <v>13.2</v>
      </c>
      <c r="G576" s="32">
        <v>80.8</v>
      </c>
      <c r="H576" s="32">
        <v>1.1000000000000001</v>
      </c>
      <c r="I576" s="32">
        <v>69.599999999999994</v>
      </c>
      <c r="J576" s="32">
        <v>0</v>
      </c>
    </row>
    <row r="577" spans="1:10" x14ac:dyDescent="0.2">
      <c r="A577" s="241"/>
      <c r="C577" s="31">
        <v>44828.125</v>
      </c>
      <c r="D577" s="32">
        <v>1002.2</v>
      </c>
      <c r="E577" s="32">
        <v>0</v>
      </c>
      <c r="F577" s="32">
        <v>13.2</v>
      </c>
      <c r="G577" s="32">
        <v>80.900000000000006</v>
      </c>
      <c r="H577" s="32">
        <v>1</v>
      </c>
      <c r="I577" s="32">
        <v>94.8</v>
      </c>
      <c r="J577" s="32">
        <v>0</v>
      </c>
    </row>
    <row r="578" spans="1:10" x14ac:dyDescent="0.2">
      <c r="A578" s="241"/>
      <c r="C578" s="31">
        <v>44828.166666666672</v>
      </c>
      <c r="D578" s="32">
        <v>1002.3</v>
      </c>
      <c r="E578" s="32">
        <v>0</v>
      </c>
      <c r="F578" s="32">
        <v>12.7</v>
      </c>
      <c r="G578" s="32">
        <v>81.3</v>
      </c>
      <c r="H578" s="32">
        <v>1.5</v>
      </c>
      <c r="I578" s="32">
        <v>139.80000000000001</v>
      </c>
      <c r="J578" s="32">
        <v>0</v>
      </c>
    </row>
    <row r="579" spans="1:10" x14ac:dyDescent="0.2">
      <c r="A579" s="241"/>
      <c r="C579" s="31">
        <v>44828.208333333328</v>
      </c>
      <c r="D579" s="32">
        <v>1003</v>
      </c>
      <c r="E579" s="32">
        <v>0</v>
      </c>
      <c r="F579" s="32">
        <v>12.9</v>
      </c>
      <c r="G579" s="32">
        <v>82.1</v>
      </c>
      <c r="H579" s="32">
        <v>2.5</v>
      </c>
      <c r="I579" s="32">
        <v>100.8</v>
      </c>
      <c r="J579" s="32">
        <v>0.7</v>
      </c>
    </row>
    <row r="580" spans="1:10" x14ac:dyDescent="0.2">
      <c r="A580" s="241"/>
      <c r="C580" s="31">
        <v>44828.25</v>
      </c>
      <c r="D580" s="32">
        <v>1003</v>
      </c>
      <c r="E580" s="32">
        <v>0</v>
      </c>
      <c r="F580" s="32">
        <v>13.7</v>
      </c>
      <c r="G580" s="32">
        <v>82</v>
      </c>
      <c r="H580" s="32">
        <v>3.8</v>
      </c>
      <c r="I580" s="32">
        <v>110.4</v>
      </c>
      <c r="J580" s="32">
        <v>70</v>
      </c>
    </row>
    <row r="581" spans="1:10" x14ac:dyDescent="0.2">
      <c r="A581" s="241"/>
      <c r="C581" s="31">
        <v>44828.291666666672</v>
      </c>
      <c r="D581" s="32">
        <v>1003.9</v>
      </c>
      <c r="E581" s="32">
        <v>0</v>
      </c>
      <c r="F581" s="32">
        <v>15.6</v>
      </c>
      <c r="G581" s="32">
        <v>75.5</v>
      </c>
      <c r="H581" s="32">
        <v>3</v>
      </c>
      <c r="I581" s="32">
        <v>125.6</v>
      </c>
      <c r="J581" s="32">
        <v>295.89999999999998</v>
      </c>
    </row>
    <row r="582" spans="1:10" x14ac:dyDescent="0.2">
      <c r="A582" s="241"/>
      <c r="C582" s="31">
        <v>44828.333333333328</v>
      </c>
      <c r="D582" s="32">
        <v>1004</v>
      </c>
      <c r="E582" s="32">
        <v>0</v>
      </c>
      <c r="F582" s="32">
        <v>17.8</v>
      </c>
      <c r="G582" s="32">
        <v>66.8</v>
      </c>
      <c r="H582" s="32">
        <v>1.8</v>
      </c>
      <c r="I582" s="32">
        <v>208.2</v>
      </c>
      <c r="J582" s="32">
        <v>507</v>
      </c>
    </row>
    <row r="583" spans="1:10" x14ac:dyDescent="0.2">
      <c r="A583" s="241"/>
      <c r="C583" s="31">
        <v>44828.375</v>
      </c>
      <c r="D583" s="32">
        <v>1004</v>
      </c>
      <c r="E583" s="32">
        <v>0</v>
      </c>
      <c r="F583" s="32">
        <v>18.899999999999999</v>
      </c>
      <c r="G583" s="32">
        <v>61.9</v>
      </c>
      <c r="H583" s="32">
        <v>2</v>
      </c>
      <c r="I583" s="32">
        <v>268.8</v>
      </c>
      <c r="J583" s="32">
        <v>663.6</v>
      </c>
    </row>
    <row r="584" spans="1:10" x14ac:dyDescent="0.2">
      <c r="A584" s="241"/>
      <c r="C584" s="31">
        <v>44828.416666666672</v>
      </c>
      <c r="D584" s="33">
        <v>1004</v>
      </c>
      <c r="E584" s="32">
        <v>0</v>
      </c>
      <c r="F584" s="32">
        <v>20.9</v>
      </c>
      <c r="G584" s="32">
        <v>55.7</v>
      </c>
      <c r="H584" s="32">
        <v>2.1</v>
      </c>
      <c r="I584" s="32">
        <v>283.10000000000002</v>
      </c>
      <c r="J584" s="32">
        <v>804.1</v>
      </c>
    </row>
    <row r="585" spans="1:10" x14ac:dyDescent="0.2">
      <c r="A585" s="241"/>
      <c r="C585" s="31">
        <v>44828.458333333328</v>
      </c>
      <c r="D585" s="32">
        <v>1003.4</v>
      </c>
      <c r="E585" s="32">
        <v>0</v>
      </c>
      <c r="F585" s="32">
        <v>22.1</v>
      </c>
      <c r="G585" s="32">
        <v>52.3</v>
      </c>
      <c r="H585" s="32">
        <v>3.8</v>
      </c>
      <c r="I585" s="32">
        <v>279.39999999999998</v>
      </c>
      <c r="J585" s="32">
        <v>927.5</v>
      </c>
    </row>
    <row r="586" spans="1:10" x14ac:dyDescent="0.2">
      <c r="A586" s="241"/>
      <c r="C586" s="31">
        <v>44828.5</v>
      </c>
      <c r="D586" s="32">
        <v>1002.4</v>
      </c>
      <c r="E586" s="32">
        <v>0</v>
      </c>
      <c r="F586" s="32">
        <v>22.5</v>
      </c>
      <c r="G586" s="32">
        <v>50.5</v>
      </c>
      <c r="H586" s="32">
        <v>5.3</v>
      </c>
      <c r="I586" s="32">
        <v>288.5</v>
      </c>
      <c r="J586" s="32">
        <v>859.7</v>
      </c>
    </row>
    <row r="587" spans="1:10" x14ac:dyDescent="0.2">
      <c r="A587" s="241"/>
      <c r="C587" s="31">
        <v>44828.541666666672</v>
      </c>
      <c r="D587" s="32">
        <v>1001.5</v>
      </c>
      <c r="E587" s="32">
        <v>0</v>
      </c>
      <c r="F587" s="32">
        <v>22</v>
      </c>
      <c r="G587" s="32">
        <v>51.8</v>
      </c>
      <c r="H587" s="32">
        <v>5.0999999999999996</v>
      </c>
      <c r="I587" s="32">
        <v>302.10000000000002</v>
      </c>
      <c r="J587" s="32">
        <v>772.2</v>
      </c>
    </row>
    <row r="588" spans="1:10" x14ac:dyDescent="0.2">
      <c r="A588" s="241"/>
      <c r="C588" s="31">
        <v>44828.583333333328</v>
      </c>
      <c r="D588" s="32">
        <v>1000.7</v>
      </c>
      <c r="E588" s="32">
        <v>0</v>
      </c>
      <c r="F588" s="32">
        <v>22.6</v>
      </c>
      <c r="G588" s="32">
        <v>49.7</v>
      </c>
      <c r="H588" s="32">
        <v>3.7</v>
      </c>
      <c r="I588" s="32">
        <v>302.3</v>
      </c>
      <c r="J588" s="32">
        <v>720.5</v>
      </c>
    </row>
    <row r="589" spans="1:10" x14ac:dyDescent="0.2">
      <c r="A589" s="241"/>
      <c r="C589" s="31">
        <v>44828.625</v>
      </c>
      <c r="D589" s="32">
        <v>1000</v>
      </c>
      <c r="E589" s="32">
        <v>0</v>
      </c>
      <c r="F589" s="32">
        <v>22.1</v>
      </c>
      <c r="G589" s="32">
        <v>50.8</v>
      </c>
      <c r="H589" s="32">
        <v>4.2</v>
      </c>
      <c r="I589" s="32">
        <v>296</v>
      </c>
      <c r="J589" s="32">
        <v>230.6</v>
      </c>
    </row>
    <row r="590" spans="1:10" x14ac:dyDescent="0.2">
      <c r="A590" s="241"/>
      <c r="C590" s="31">
        <v>44828.666666666672</v>
      </c>
      <c r="D590" s="32">
        <v>1000.1</v>
      </c>
      <c r="E590" s="32">
        <v>0</v>
      </c>
      <c r="F590" s="32">
        <v>21.2</v>
      </c>
      <c r="G590" s="32">
        <v>53.6</v>
      </c>
      <c r="H590" s="32">
        <v>3.4</v>
      </c>
      <c r="I590" s="32">
        <v>299.39999999999998</v>
      </c>
      <c r="J590" s="32">
        <v>192.6</v>
      </c>
    </row>
    <row r="591" spans="1:10" x14ac:dyDescent="0.2">
      <c r="A591" s="241"/>
      <c r="C591" s="31">
        <v>44828.708333333328</v>
      </c>
      <c r="D591" s="32">
        <v>1001</v>
      </c>
      <c r="E591" s="32">
        <v>0</v>
      </c>
      <c r="F591" s="32">
        <v>20</v>
      </c>
      <c r="G591" s="32">
        <v>56.7</v>
      </c>
      <c r="H591" s="32">
        <v>3.1</v>
      </c>
      <c r="I591" s="32">
        <v>291</v>
      </c>
      <c r="J591" s="32">
        <v>58.6</v>
      </c>
    </row>
    <row r="592" spans="1:10" x14ac:dyDescent="0.2">
      <c r="A592" s="241"/>
      <c r="C592" s="31">
        <v>44828.75</v>
      </c>
      <c r="D592" s="32">
        <v>1001</v>
      </c>
      <c r="E592" s="32">
        <v>0</v>
      </c>
      <c r="F592" s="32">
        <v>18.2</v>
      </c>
      <c r="G592" s="32">
        <v>62</v>
      </c>
      <c r="H592" s="32">
        <v>2.6</v>
      </c>
      <c r="I592" s="32">
        <v>306.60000000000002</v>
      </c>
      <c r="J592" s="32">
        <v>0.2</v>
      </c>
    </row>
    <row r="593" spans="1:10" x14ac:dyDescent="0.2">
      <c r="A593" s="241"/>
      <c r="C593" s="31">
        <v>44828.791666666672</v>
      </c>
      <c r="D593" s="32">
        <v>1001.9</v>
      </c>
      <c r="E593" s="32">
        <v>0</v>
      </c>
      <c r="F593" s="32">
        <v>16.5</v>
      </c>
      <c r="G593" s="32">
        <v>70</v>
      </c>
      <c r="H593" s="32">
        <v>1.6</v>
      </c>
      <c r="I593" s="32">
        <v>332.2</v>
      </c>
      <c r="J593" s="32">
        <v>0</v>
      </c>
    </row>
    <row r="594" spans="1:10" x14ac:dyDescent="0.2">
      <c r="A594" s="241"/>
      <c r="C594" s="31">
        <v>44828.833333333328</v>
      </c>
      <c r="D594" s="32">
        <v>1002</v>
      </c>
      <c r="E594" s="32">
        <v>0</v>
      </c>
      <c r="F594" s="32">
        <v>16.100000000000001</v>
      </c>
      <c r="G594" s="32">
        <v>71.900000000000006</v>
      </c>
      <c r="H594" s="32">
        <v>1.2</v>
      </c>
      <c r="I594" s="32">
        <v>25.3</v>
      </c>
      <c r="J594" s="32">
        <v>0</v>
      </c>
    </row>
    <row r="595" spans="1:10" x14ac:dyDescent="0.2">
      <c r="A595" s="241"/>
      <c r="C595" s="31">
        <v>44828.875</v>
      </c>
      <c r="D595" s="32">
        <v>1002.5</v>
      </c>
      <c r="E595" s="32">
        <v>0</v>
      </c>
      <c r="F595" s="32">
        <v>15.4</v>
      </c>
      <c r="G595" s="32">
        <v>75.7</v>
      </c>
      <c r="H595" s="32">
        <v>1.9</v>
      </c>
      <c r="I595" s="32">
        <v>37.9</v>
      </c>
      <c r="J595" s="32">
        <v>0</v>
      </c>
    </row>
    <row r="596" spans="1:10" x14ac:dyDescent="0.2">
      <c r="A596" s="241"/>
      <c r="C596" s="31">
        <v>44828.916666666672</v>
      </c>
      <c r="D596" s="32">
        <v>1003</v>
      </c>
      <c r="E596" s="32">
        <v>0</v>
      </c>
      <c r="F596" s="32">
        <v>14.8</v>
      </c>
      <c r="G596" s="32">
        <v>79.099999999999994</v>
      </c>
      <c r="H596" s="32">
        <v>1.6</v>
      </c>
      <c r="I596" s="32">
        <v>27.2</v>
      </c>
      <c r="J596" s="32">
        <v>0</v>
      </c>
    </row>
    <row r="597" spans="1:10" x14ac:dyDescent="0.2">
      <c r="A597" s="241"/>
      <c r="C597" s="31">
        <v>44828.958333333328</v>
      </c>
      <c r="D597" s="32">
        <v>1002.1</v>
      </c>
      <c r="E597" s="32">
        <v>0</v>
      </c>
      <c r="F597" s="32">
        <v>14.3</v>
      </c>
      <c r="G597" s="32">
        <v>81.599999999999994</v>
      </c>
      <c r="H597" s="32">
        <v>1</v>
      </c>
      <c r="I597" s="32">
        <v>349</v>
      </c>
      <c r="J597" s="32">
        <v>0</v>
      </c>
    </row>
    <row r="598" spans="1:10" x14ac:dyDescent="0.2">
      <c r="A598" s="241">
        <v>25</v>
      </c>
      <c r="C598" s="31">
        <v>44829</v>
      </c>
      <c r="D598" s="32">
        <v>1002</v>
      </c>
      <c r="E598" s="32">
        <v>0</v>
      </c>
      <c r="F598" s="32">
        <v>13.4</v>
      </c>
      <c r="G598" s="32">
        <v>83.1</v>
      </c>
      <c r="H598" s="32">
        <v>1.2</v>
      </c>
      <c r="I598" s="32">
        <v>37.200000000000003</v>
      </c>
      <c r="J598" s="32">
        <v>0</v>
      </c>
    </row>
    <row r="599" spans="1:10" x14ac:dyDescent="0.2">
      <c r="A599" s="241"/>
      <c r="C599" s="31">
        <v>44829.041666666672</v>
      </c>
      <c r="D599" s="32">
        <v>1002</v>
      </c>
      <c r="E599" s="32">
        <v>0</v>
      </c>
      <c r="F599" s="32">
        <v>13.1</v>
      </c>
      <c r="G599" s="32">
        <v>85.5</v>
      </c>
      <c r="H599" s="32">
        <v>1.1000000000000001</v>
      </c>
      <c r="I599" s="32">
        <v>47.1</v>
      </c>
      <c r="J599" s="32">
        <v>0</v>
      </c>
    </row>
    <row r="600" spans="1:10" x14ac:dyDescent="0.2">
      <c r="A600" s="241"/>
      <c r="C600" s="31">
        <v>44829.083333333328</v>
      </c>
      <c r="D600" s="32">
        <v>1002</v>
      </c>
      <c r="E600" s="32">
        <v>0</v>
      </c>
      <c r="F600" s="32">
        <v>13.3</v>
      </c>
      <c r="G600" s="32">
        <v>86.9</v>
      </c>
      <c r="H600" s="32">
        <v>1.5</v>
      </c>
      <c r="I600" s="32">
        <v>61.9</v>
      </c>
      <c r="J600" s="32">
        <v>0</v>
      </c>
    </row>
    <row r="601" spans="1:10" x14ac:dyDescent="0.2">
      <c r="A601" s="241"/>
      <c r="C601" s="31">
        <v>44829.125</v>
      </c>
      <c r="D601" s="32">
        <v>1001.9</v>
      </c>
      <c r="E601" s="32">
        <v>0</v>
      </c>
      <c r="F601" s="32">
        <v>13.9</v>
      </c>
      <c r="G601" s="32">
        <v>87.5</v>
      </c>
      <c r="H601" s="32">
        <v>2.1</v>
      </c>
      <c r="I601" s="32">
        <v>130.80000000000001</v>
      </c>
      <c r="J601" s="32">
        <v>0</v>
      </c>
    </row>
    <row r="602" spans="1:10" x14ac:dyDescent="0.2">
      <c r="A602" s="241"/>
      <c r="C602" s="31">
        <v>44829.166666666672</v>
      </c>
      <c r="D602" s="32">
        <v>1002</v>
      </c>
      <c r="E602" s="32">
        <v>0</v>
      </c>
      <c r="F602" s="32">
        <v>14.3</v>
      </c>
      <c r="G602" s="32">
        <v>84.9</v>
      </c>
      <c r="H602" s="32">
        <v>2.8</v>
      </c>
      <c r="I602" s="32">
        <v>93.8</v>
      </c>
      <c r="J602" s="32">
        <v>0</v>
      </c>
    </row>
    <row r="603" spans="1:10" x14ac:dyDescent="0.2">
      <c r="A603" s="241"/>
      <c r="C603" s="31">
        <v>44829.208333333328</v>
      </c>
      <c r="D603" s="32">
        <v>1002</v>
      </c>
      <c r="E603" s="32">
        <v>0</v>
      </c>
      <c r="F603" s="32">
        <v>13.2</v>
      </c>
      <c r="G603" s="32">
        <v>81</v>
      </c>
      <c r="H603" s="32">
        <v>3.9</v>
      </c>
      <c r="I603" s="32">
        <v>106</v>
      </c>
      <c r="J603" s="32">
        <v>0.6</v>
      </c>
    </row>
    <row r="604" spans="1:10" x14ac:dyDescent="0.2">
      <c r="A604" s="241"/>
      <c r="C604" s="31">
        <v>44829.25</v>
      </c>
      <c r="D604" s="32">
        <v>1002.2</v>
      </c>
      <c r="E604" s="32">
        <v>0</v>
      </c>
      <c r="F604" s="32">
        <v>13.9</v>
      </c>
      <c r="G604" s="32">
        <v>78</v>
      </c>
      <c r="H604" s="32">
        <v>4</v>
      </c>
      <c r="I604" s="32">
        <v>133.6</v>
      </c>
      <c r="J604" s="32">
        <v>86</v>
      </c>
    </row>
    <row r="605" spans="1:10" x14ac:dyDescent="0.2">
      <c r="A605" s="241"/>
      <c r="C605" s="31">
        <v>44829.291666666672</v>
      </c>
      <c r="D605" s="32">
        <v>1003</v>
      </c>
      <c r="E605" s="32">
        <v>0</v>
      </c>
      <c r="F605" s="32">
        <v>15.8</v>
      </c>
      <c r="G605" s="32">
        <v>70.099999999999994</v>
      </c>
      <c r="H605" s="32">
        <v>4</v>
      </c>
      <c r="I605" s="32">
        <v>127.8</v>
      </c>
      <c r="J605" s="32">
        <v>319.5</v>
      </c>
    </row>
    <row r="606" spans="1:10" x14ac:dyDescent="0.2">
      <c r="A606" s="241"/>
      <c r="C606" s="31">
        <v>44829.333333333328</v>
      </c>
      <c r="D606" s="32">
        <v>1003</v>
      </c>
      <c r="E606" s="32">
        <v>0</v>
      </c>
      <c r="F606" s="32">
        <v>18.3</v>
      </c>
      <c r="G606" s="32">
        <v>60.6</v>
      </c>
      <c r="H606" s="32">
        <v>3.1</v>
      </c>
      <c r="I606" s="32">
        <v>162</v>
      </c>
      <c r="J606" s="32">
        <v>530.9</v>
      </c>
    </row>
    <row r="607" spans="1:10" x14ac:dyDescent="0.2">
      <c r="A607" s="241"/>
      <c r="C607" s="31">
        <v>44829.375</v>
      </c>
      <c r="D607" s="32">
        <v>1003</v>
      </c>
      <c r="E607" s="32">
        <v>0</v>
      </c>
      <c r="F607" s="32">
        <v>19.8</v>
      </c>
      <c r="G607" s="32">
        <v>56.3</v>
      </c>
      <c r="H607" s="32">
        <v>3</v>
      </c>
      <c r="I607" s="32">
        <v>255.4</v>
      </c>
      <c r="J607" s="32">
        <v>698.1</v>
      </c>
    </row>
    <row r="608" spans="1:10" x14ac:dyDescent="0.2">
      <c r="A608" s="241"/>
      <c r="C608" s="31">
        <v>44829.416666666672</v>
      </c>
      <c r="D608" s="32">
        <v>1002.3</v>
      </c>
      <c r="E608" s="32">
        <v>0</v>
      </c>
      <c r="F608" s="32">
        <v>21.6</v>
      </c>
      <c r="G608" s="32">
        <v>51.5</v>
      </c>
      <c r="H608" s="32">
        <v>1.6</v>
      </c>
      <c r="I608" s="32">
        <v>257.10000000000002</v>
      </c>
      <c r="J608" s="32">
        <v>829.4</v>
      </c>
    </row>
    <row r="609" spans="1:10" x14ac:dyDescent="0.2">
      <c r="A609" s="241"/>
      <c r="C609" s="31">
        <v>44829.458333333328</v>
      </c>
      <c r="D609" s="32">
        <v>1001.1</v>
      </c>
      <c r="E609" s="32">
        <v>0</v>
      </c>
      <c r="F609" s="32">
        <v>24.3</v>
      </c>
      <c r="G609" s="32">
        <v>43.5</v>
      </c>
      <c r="H609" s="32">
        <v>1.9</v>
      </c>
      <c r="I609" s="32">
        <v>158</v>
      </c>
      <c r="J609" s="32">
        <v>918.5</v>
      </c>
    </row>
    <row r="610" spans="1:10" x14ac:dyDescent="0.2">
      <c r="A610" s="241"/>
      <c r="C610" s="31">
        <v>44829.5</v>
      </c>
      <c r="D610" s="32">
        <v>999.5</v>
      </c>
      <c r="E610" s="32">
        <v>0</v>
      </c>
      <c r="F610" s="32">
        <v>26</v>
      </c>
      <c r="G610" s="32">
        <v>38.9</v>
      </c>
      <c r="H610" s="32">
        <v>3.9</v>
      </c>
      <c r="I610" s="32">
        <v>248.3</v>
      </c>
      <c r="J610" s="32">
        <v>870.7</v>
      </c>
    </row>
    <row r="611" spans="1:10" x14ac:dyDescent="0.2">
      <c r="A611" s="241"/>
      <c r="C611" s="31">
        <v>44829.541666666672</v>
      </c>
      <c r="D611" s="32">
        <v>998.5</v>
      </c>
      <c r="E611" s="32">
        <v>0</v>
      </c>
      <c r="F611" s="32">
        <v>25.6</v>
      </c>
      <c r="G611" s="32">
        <v>39.200000000000003</v>
      </c>
      <c r="H611" s="32">
        <v>6</v>
      </c>
      <c r="I611" s="32">
        <v>230.8</v>
      </c>
      <c r="J611" s="32">
        <v>784.3</v>
      </c>
    </row>
    <row r="612" spans="1:10" x14ac:dyDescent="0.2">
      <c r="A612" s="241"/>
      <c r="C612" s="31">
        <v>44829.583333333328</v>
      </c>
      <c r="D612" s="32">
        <v>997.3</v>
      </c>
      <c r="E612" s="32">
        <v>0</v>
      </c>
      <c r="F612" s="32">
        <v>25.6</v>
      </c>
      <c r="G612" s="32">
        <v>39.5</v>
      </c>
      <c r="H612" s="32">
        <v>4.4000000000000004</v>
      </c>
      <c r="I612" s="32">
        <v>229.3</v>
      </c>
      <c r="J612" s="32">
        <v>666.6</v>
      </c>
    </row>
    <row r="613" spans="1:10" x14ac:dyDescent="0.2">
      <c r="A613" s="241"/>
      <c r="C613" s="31">
        <v>44829.625</v>
      </c>
      <c r="D613" s="32">
        <v>997</v>
      </c>
      <c r="E613" s="32">
        <v>0</v>
      </c>
      <c r="F613" s="32">
        <v>25.3</v>
      </c>
      <c r="G613" s="32">
        <v>40.4</v>
      </c>
      <c r="H613" s="32">
        <v>3</v>
      </c>
      <c r="I613" s="32">
        <v>266.10000000000002</v>
      </c>
      <c r="J613" s="32">
        <v>209</v>
      </c>
    </row>
    <row r="614" spans="1:10" x14ac:dyDescent="0.2">
      <c r="A614" s="241"/>
      <c r="C614" s="31">
        <v>44829.666666666672</v>
      </c>
      <c r="D614" s="32">
        <v>997</v>
      </c>
      <c r="E614" s="32">
        <v>0</v>
      </c>
      <c r="F614" s="32">
        <v>23.5</v>
      </c>
      <c r="G614" s="32">
        <v>44.9</v>
      </c>
      <c r="H614" s="32">
        <v>2.7</v>
      </c>
      <c r="I614" s="32">
        <v>248.9</v>
      </c>
      <c r="J614" s="32">
        <v>201.2</v>
      </c>
    </row>
    <row r="615" spans="1:10" x14ac:dyDescent="0.2">
      <c r="A615" s="241"/>
      <c r="C615" s="31">
        <v>44829.708333333328</v>
      </c>
      <c r="D615" s="32">
        <v>997.3</v>
      </c>
      <c r="E615" s="32">
        <v>0</v>
      </c>
      <c r="F615" s="32">
        <v>21.7</v>
      </c>
      <c r="G615" s="32">
        <v>49.4</v>
      </c>
      <c r="H615" s="32">
        <v>2.8</v>
      </c>
      <c r="I615" s="32">
        <v>310.89999999999998</v>
      </c>
      <c r="J615" s="32">
        <v>56.8</v>
      </c>
    </row>
    <row r="616" spans="1:10" x14ac:dyDescent="0.2">
      <c r="A616" s="241"/>
      <c r="C616" s="31">
        <v>44829.75</v>
      </c>
      <c r="D616" s="32">
        <v>998.2</v>
      </c>
      <c r="E616" s="32">
        <v>0</v>
      </c>
      <c r="F616" s="32">
        <v>18.7</v>
      </c>
      <c r="G616" s="32">
        <v>60.1</v>
      </c>
      <c r="H616" s="32">
        <v>2</v>
      </c>
      <c r="I616" s="32">
        <v>318.10000000000002</v>
      </c>
      <c r="J616" s="32">
        <v>0.1</v>
      </c>
    </row>
    <row r="617" spans="1:10" x14ac:dyDescent="0.2">
      <c r="A617" s="241"/>
      <c r="C617" s="31">
        <v>44829.791666666672</v>
      </c>
      <c r="D617" s="32">
        <v>999.3</v>
      </c>
      <c r="E617" s="32">
        <v>0</v>
      </c>
      <c r="F617" s="32">
        <v>16.399999999999999</v>
      </c>
      <c r="G617" s="32">
        <v>71.3</v>
      </c>
      <c r="H617" s="32">
        <v>2</v>
      </c>
      <c r="I617" s="32">
        <v>343.9</v>
      </c>
      <c r="J617" s="32">
        <v>0</v>
      </c>
    </row>
    <row r="618" spans="1:10" x14ac:dyDescent="0.2">
      <c r="A618" s="241"/>
      <c r="C618" s="31">
        <v>44829.833333333328</v>
      </c>
      <c r="D618" s="32">
        <v>1000</v>
      </c>
      <c r="E618" s="32">
        <v>0</v>
      </c>
      <c r="F618" s="32">
        <v>15.7</v>
      </c>
      <c r="G618" s="32">
        <v>74.8</v>
      </c>
      <c r="H618" s="32">
        <v>1.2</v>
      </c>
      <c r="I618" s="32">
        <v>23.4</v>
      </c>
      <c r="J618" s="32">
        <v>0</v>
      </c>
    </row>
    <row r="619" spans="1:10" x14ac:dyDescent="0.2">
      <c r="A619" s="241"/>
      <c r="C619" s="31">
        <v>44829.875</v>
      </c>
      <c r="D619" s="32">
        <v>1000.3</v>
      </c>
      <c r="E619" s="32">
        <v>0</v>
      </c>
      <c r="F619" s="32">
        <v>15.1</v>
      </c>
      <c r="G619" s="32">
        <v>76.400000000000006</v>
      </c>
      <c r="H619" s="32">
        <v>1.6</v>
      </c>
      <c r="I619" s="32">
        <v>47.9</v>
      </c>
      <c r="J619" s="32">
        <v>0</v>
      </c>
    </row>
    <row r="620" spans="1:10" x14ac:dyDescent="0.2">
      <c r="A620" s="241"/>
      <c r="C620" s="31">
        <v>44829.916666666672</v>
      </c>
      <c r="D620" s="32">
        <v>1001</v>
      </c>
      <c r="E620" s="32">
        <v>0</v>
      </c>
      <c r="F620" s="32">
        <v>14.8</v>
      </c>
      <c r="G620" s="32">
        <v>76</v>
      </c>
      <c r="H620" s="32">
        <v>1.6</v>
      </c>
      <c r="I620" s="32">
        <v>55.9</v>
      </c>
      <c r="J620" s="32">
        <v>0</v>
      </c>
    </row>
    <row r="621" spans="1:10" x14ac:dyDescent="0.2">
      <c r="A621" s="241"/>
      <c r="C621" s="31">
        <v>44829.958333333328</v>
      </c>
      <c r="D621" s="32">
        <v>1000.2</v>
      </c>
      <c r="E621" s="32">
        <v>0</v>
      </c>
      <c r="F621" s="32">
        <v>14.4</v>
      </c>
      <c r="G621" s="32">
        <v>76.3</v>
      </c>
      <c r="H621" s="32">
        <v>1.5</v>
      </c>
      <c r="I621" s="32">
        <v>71.7</v>
      </c>
      <c r="J621" s="32">
        <v>0</v>
      </c>
    </row>
    <row r="622" spans="1:10" x14ac:dyDescent="0.2">
      <c r="A622" s="241">
        <v>26</v>
      </c>
      <c r="C622" s="31">
        <v>44830</v>
      </c>
      <c r="D622" s="32">
        <v>1000</v>
      </c>
      <c r="E622" s="32">
        <v>0</v>
      </c>
      <c r="F622" s="32">
        <v>13.8</v>
      </c>
      <c r="G622" s="32">
        <v>76.900000000000006</v>
      </c>
      <c r="H622" s="32">
        <v>1.3</v>
      </c>
      <c r="I622" s="32">
        <v>79.599999999999994</v>
      </c>
      <c r="J622" s="32">
        <v>0</v>
      </c>
    </row>
    <row r="623" spans="1:10" x14ac:dyDescent="0.2">
      <c r="A623" s="241"/>
      <c r="C623" s="31">
        <v>44830.041666666672</v>
      </c>
      <c r="D623" s="32">
        <v>999.2</v>
      </c>
      <c r="E623" s="32">
        <v>0</v>
      </c>
      <c r="F623" s="32">
        <v>13.4</v>
      </c>
      <c r="G623" s="32">
        <v>77</v>
      </c>
      <c r="H623" s="32">
        <v>1.1000000000000001</v>
      </c>
      <c r="I623" s="32">
        <v>143.4</v>
      </c>
      <c r="J623" s="32">
        <v>0</v>
      </c>
    </row>
    <row r="624" spans="1:10" x14ac:dyDescent="0.2">
      <c r="A624" s="241"/>
      <c r="C624" s="31">
        <v>44830.083333333328</v>
      </c>
      <c r="D624" s="32">
        <v>999</v>
      </c>
      <c r="E624" s="32">
        <v>0</v>
      </c>
      <c r="F624" s="32">
        <v>12.9</v>
      </c>
      <c r="G624" s="32">
        <v>79.400000000000006</v>
      </c>
      <c r="H624" s="32">
        <v>1.4</v>
      </c>
      <c r="I624" s="32">
        <v>141.1</v>
      </c>
      <c r="J624" s="32">
        <v>0</v>
      </c>
    </row>
    <row r="625" spans="1:10" x14ac:dyDescent="0.2">
      <c r="A625" s="241"/>
      <c r="C625" s="31">
        <v>44830.125</v>
      </c>
      <c r="D625" s="32">
        <v>999</v>
      </c>
      <c r="E625" s="32">
        <v>0</v>
      </c>
      <c r="F625" s="32">
        <v>13</v>
      </c>
      <c r="G625" s="32">
        <v>79</v>
      </c>
      <c r="H625" s="32">
        <v>2.1</v>
      </c>
      <c r="I625" s="32">
        <v>93</v>
      </c>
      <c r="J625" s="32">
        <v>0</v>
      </c>
    </row>
    <row r="626" spans="1:10" x14ac:dyDescent="0.2">
      <c r="A626" s="241"/>
      <c r="C626" s="31">
        <v>44830.166666666672</v>
      </c>
      <c r="D626" s="32">
        <v>999</v>
      </c>
      <c r="E626" s="32">
        <v>0</v>
      </c>
      <c r="F626" s="32">
        <v>12.4</v>
      </c>
      <c r="G626" s="32">
        <v>80.8</v>
      </c>
      <c r="H626" s="32">
        <v>1.7</v>
      </c>
      <c r="I626" s="32">
        <v>102.6</v>
      </c>
      <c r="J626" s="32">
        <v>0</v>
      </c>
    </row>
    <row r="627" spans="1:10" x14ac:dyDescent="0.2">
      <c r="A627" s="241"/>
      <c r="C627" s="31">
        <v>44830.208333333328</v>
      </c>
      <c r="D627" s="32">
        <v>999.6</v>
      </c>
      <c r="E627" s="32">
        <v>0</v>
      </c>
      <c r="F627" s="32">
        <v>12.5</v>
      </c>
      <c r="G627" s="32">
        <v>83.2</v>
      </c>
      <c r="H627" s="32">
        <v>2.4</v>
      </c>
      <c r="I627" s="32">
        <v>99.6</v>
      </c>
      <c r="J627" s="32">
        <v>0.5</v>
      </c>
    </row>
    <row r="628" spans="1:10" x14ac:dyDescent="0.2">
      <c r="A628" s="241"/>
      <c r="C628" s="31">
        <v>44830.25</v>
      </c>
      <c r="D628" s="32">
        <v>1000.6</v>
      </c>
      <c r="E628" s="32">
        <v>0</v>
      </c>
      <c r="F628" s="32">
        <v>13.5</v>
      </c>
      <c r="G628" s="32">
        <v>80.599999999999994</v>
      </c>
      <c r="H628" s="32">
        <v>3.4</v>
      </c>
      <c r="I628" s="32">
        <v>101.2</v>
      </c>
      <c r="J628" s="32">
        <v>79.2</v>
      </c>
    </row>
    <row r="629" spans="1:10" x14ac:dyDescent="0.2">
      <c r="A629" s="241"/>
      <c r="C629" s="31">
        <v>44830.291666666672</v>
      </c>
      <c r="D629" s="32">
        <v>1001.2</v>
      </c>
      <c r="E629" s="32">
        <v>0</v>
      </c>
      <c r="F629" s="32">
        <v>15.3</v>
      </c>
      <c r="G629" s="32">
        <v>73.5</v>
      </c>
      <c r="H629" s="32">
        <v>4.0999999999999996</v>
      </c>
      <c r="I629" s="32">
        <v>105.8</v>
      </c>
      <c r="J629" s="32">
        <v>320.3</v>
      </c>
    </row>
    <row r="630" spans="1:10" x14ac:dyDescent="0.2">
      <c r="A630" s="241"/>
      <c r="C630" s="31">
        <v>44830.333333333328</v>
      </c>
      <c r="D630" s="32">
        <v>1002</v>
      </c>
      <c r="E630" s="32">
        <v>0</v>
      </c>
      <c r="F630" s="32">
        <v>17.2</v>
      </c>
      <c r="G630" s="32">
        <v>66.400000000000006</v>
      </c>
      <c r="H630" s="32">
        <v>2.7</v>
      </c>
      <c r="I630" s="32">
        <v>115.3</v>
      </c>
      <c r="J630" s="32">
        <v>538.1</v>
      </c>
    </row>
    <row r="631" spans="1:10" x14ac:dyDescent="0.2">
      <c r="A631" s="241"/>
      <c r="C631" s="31">
        <v>44830.375</v>
      </c>
      <c r="D631" s="32">
        <v>1002</v>
      </c>
      <c r="E631" s="32">
        <v>0</v>
      </c>
      <c r="F631" s="32">
        <v>19.5</v>
      </c>
      <c r="G631" s="32">
        <v>59</v>
      </c>
      <c r="H631" s="32">
        <v>1.9</v>
      </c>
      <c r="I631" s="32">
        <v>137.30000000000001</v>
      </c>
      <c r="J631" s="32">
        <v>700.8</v>
      </c>
    </row>
    <row r="632" spans="1:10" x14ac:dyDescent="0.2">
      <c r="A632" s="241"/>
      <c r="C632" s="31">
        <v>44830.416666666672</v>
      </c>
      <c r="D632" s="32">
        <v>1001.9</v>
      </c>
      <c r="E632" s="32">
        <v>0</v>
      </c>
      <c r="F632" s="32">
        <v>21.1</v>
      </c>
      <c r="G632" s="32">
        <v>53.4</v>
      </c>
      <c r="H632" s="32">
        <v>2</v>
      </c>
      <c r="I632" s="32">
        <v>275.3</v>
      </c>
      <c r="J632" s="32">
        <v>824.8</v>
      </c>
    </row>
    <row r="633" spans="1:10" x14ac:dyDescent="0.2">
      <c r="A633" s="241"/>
      <c r="C633" s="31">
        <v>44830.458333333328</v>
      </c>
      <c r="D633" s="32">
        <v>1001</v>
      </c>
      <c r="E633" s="32">
        <v>0</v>
      </c>
      <c r="F633" s="32">
        <v>21.2</v>
      </c>
      <c r="G633" s="32">
        <v>53.9</v>
      </c>
      <c r="H633" s="32">
        <v>4.2</v>
      </c>
      <c r="I633" s="32">
        <v>298.89999999999998</v>
      </c>
      <c r="J633" s="32">
        <v>911</v>
      </c>
    </row>
    <row r="634" spans="1:10" x14ac:dyDescent="0.2">
      <c r="A634" s="241"/>
      <c r="C634" s="31">
        <v>44830.5</v>
      </c>
      <c r="D634" s="32">
        <v>1000.5</v>
      </c>
      <c r="E634" s="32">
        <v>0</v>
      </c>
      <c r="F634" s="32">
        <v>21</v>
      </c>
      <c r="G634" s="32">
        <v>55.8</v>
      </c>
      <c r="H634" s="32">
        <v>6.1</v>
      </c>
      <c r="I634" s="32">
        <v>312</v>
      </c>
      <c r="J634" s="32">
        <v>901.9</v>
      </c>
    </row>
    <row r="635" spans="1:10" x14ac:dyDescent="0.2">
      <c r="A635" s="241"/>
      <c r="C635" s="31">
        <v>44830.541666666672</v>
      </c>
      <c r="D635" s="32">
        <v>1000</v>
      </c>
      <c r="E635" s="32">
        <v>0</v>
      </c>
      <c r="F635" s="32">
        <v>20.6</v>
      </c>
      <c r="G635" s="32">
        <v>57.1</v>
      </c>
      <c r="H635" s="32">
        <v>4.8</v>
      </c>
      <c r="I635" s="32">
        <v>309.39999999999998</v>
      </c>
      <c r="J635" s="32">
        <v>847.5</v>
      </c>
    </row>
    <row r="636" spans="1:10" x14ac:dyDescent="0.2">
      <c r="A636" s="241"/>
      <c r="C636" s="31">
        <v>44830.583333333328</v>
      </c>
      <c r="D636" s="32">
        <v>1000</v>
      </c>
      <c r="E636" s="32">
        <v>0</v>
      </c>
      <c r="F636" s="32">
        <v>20.3</v>
      </c>
      <c r="G636" s="32">
        <v>57.7</v>
      </c>
      <c r="H636" s="32">
        <v>4.4000000000000004</v>
      </c>
      <c r="I636" s="32">
        <v>321.10000000000002</v>
      </c>
      <c r="J636" s="32">
        <v>714.3</v>
      </c>
    </row>
    <row r="637" spans="1:10" x14ac:dyDescent="0.2">
      <c r="A637" s="241"/>
      <c r="C637" s="31">
        <v>44830.625</v>
      </c>
      <c r="D637" s="32">
        <v>1000</v>
      </c>
      <c r="E637" s="32">
        <v>0</v>
      </c>
      <c r="F637" s="32">
        <v>20.100000000000001</v>
      </c>
      <c r="G637" s="32">
        <v>58.3</v>
      </c>
      <c r="H637" s="32">
        <v>4.2</v>
      </c>
      <c r="I637" s="32">
        <v>328</v>
      </c>
      <c r="J637" s="32">
        <v>149</v>
      </c>
    </row>
    <row r="638" spans="1:10" x14ac:dyDescent="0.2">
      <c r="A638" s="241"/>
      <c r="C638" s="31">
        <v>44830.666666666672</v>
      </c>
      <c r="D638" s="32">
        <v>1000</v>
      </c>
      <c r="E638" s="32">
        <v>0</v>
      </c>
      <c r="F638" s="32">
        <v>19.399999999999999</v>
      </c>
      <c r="G638" s="32">
        <v>60.7</v>
      </c>
      <c r="H638" s="32">
        <v>4</v>
      </c>
      <c r="I638" s="32">
        <v>328.1</v>
      </c>
      <c r="J638" s="32">
        <v>204.2</v>
      </c>
    </row>
    <row r="639" spans="1:10" x14ac:dyDescent="0.2">
      <c r="A639" s="241"/>
      <c r="C639" s="31">
        <v>44830.708333333328</v>
      </c>
      <c r="D639" s="32">
        <v>1000.8</v>
      </c>
      <c r="E639" s="32">
        <v>0</v>
      </c>
      <c r="F639" s="32">
        <v>17.8</v>
      </c>
      <c r="G639" s="32">
        <v>65.3</v>
      </c>
      <c r="H639" s="32">
        <v>3.8</v>
      </c>
      <c r="I639" s="32">
        <v>329.9</v>
      </c>
      <c r="J639" s="32">
        <v>54</v>
      </c>
    </row>
    <row r="640" spans="1:10" x14ac:dyDescent="0.2">
      <c r="A640" s="241"/>
      <c r="C640" s="31">
        <v>44830.75</v>
      </c>
      <c r="D640" s="32">
        <v>1001.1</v>
      </c>
      <c r="E640" s="32">
        <v>0</v>
      </c>
      <c r="F640" s="32">
        <v>17</v>
      </c>
      <c r="G640" s="32">
        <v>69.400000000000006</v>
      </c>
      <c r="H640" s="32">
        <v>2.2999999999999998</v>
      </c>
      <c r="I640" s="32">
        <v>319.39999999999998</v>
      </c>
      <c r="J640" s="32">
        <v>0.2</v>
      </c>
    </row>
    <row r="641" spans="1:10" x14ac:dyDescent="0.2">
      <c r="A641" s="241"/>
      <c r="C641" s="31">
        <v>44830.791666666672</v>
      </c>
      <c r="D641" s="32">
        <v>1002</v>
      </c>
      <c r="E641" s="32">
        <v>0</v>
      </c>
      <c r="F641" s="32">
        <v>17</v>
      </c>
      <c r="G641" s="32">
        <v>70.7</v>
      </c>
      <c r="H641" s="32">
        <v>2</v>
      </c>
      <c r="I641" s="32">
        <v>312.2</v>
      </c>
      <c r="J641" s="32">
        <v>0</v>
      </c>
    </row>
    <row r="642" spans="1:10" x14ac:dyDescent="0.2">
      <c r="A642" s="241"/>
      <c r="C642" s="31">
        <v>44830.833333333328</v>
      </c>
      <c r="D642" s="32">
        <v>1002.4</v>
      </c>
      <c r="E642" s="32">
        <v>0</v>
      </c>
      <c r="F642" s="32">
        <v>16.7</v>
      </c>
      <c r="G642" s="32">
        <v>72.599999999999994</v>
      </c>
      <c r="H642" s="32">
        <v>2</v>
      </c>
      <c r="I642" s="32">
        <v>285.2</v>
      </c>
      <c r="J642" s="32">
        <v>0</v>
      </c>
    </row>
    <row r="643" spans="1:10" x14ac:dyDescent="0.2">
      <c r="A643" s="241"/>
      <c r="C643" s="31">
        <v>44830.875</v>
      </c>
      <c r="D643" s="32">
        <v>1003</v>
      </c>
      <c r="E643" s="32">
        <v>0</v>
      </c>
      <c r="F643" s="32">
        <v>16.399999999999999</v>
      </c>
      <c r="G643" s="32">
        <v>74.599999999999994</v>
      </c>
      <c r="H643" s="32">
        <v>1.8</v>
      </c>
      <c r="I643" s="32">
        <v>270.10000000000002</v>
      </c>
      <c r="J643" s="32">
        <v>0</v>
      </c>
    </row>
    <row r="644" spans="1:10" x14ac:dyDescent="0.2">
      <c r="A644" s="241"/>
      <c r="C644" s="31">
        <v>44830.916666666672</v>
      </c>
      <c r="D644" s="32">
        <v>1003</v>
      </c>
      <c r="E644" s="32">
        <v>0</v>
      </c>
      <c r="F644" s="32">
        <v>16.100000000000001</v>
      </c>
      <c r="G644" s="32">
        <v>73.2</v>
      </c>
      <c r="H644" s="32">
        <v>1.3</v>
      </c>
      <c r="I644" s="32">
        <v>231</v>
      </c>
      <c r="J644" s="32">
        <v>0</v>
      </c>
    </row>
    <row r="645" spans="1:10" x14ac:dyDescent="0.2">
      <c r="A645" s="241"/>
      <c r="C645" s="31">
        <v>44830.958333333328</v>
      </c>
      <c r="D645" s="32">
        <v>1003</v>
      </c>
      <c r="E645" s="32">
        <v>0</v>
      </c>
      <c r="F645" s="32">
        <v>15.9</v>
      </c>
      <c r="G645" s="32">
        <v>74.2</v>
      </c>
      <c r="H645" s="32">
        <v>2.1</v>
      </c>
      <c r="I645" s="32">
        <v>216.1</v>
      </c>
      <c r="J645" s="32">
        <v>0</v>
      </c>
    </row>
    <row r="646" spans="1:10" x14ac:dyDescent="0.2">
      <c r="A646" s="241">
        <v>27</v>
      </c>
      <c r="C646" s="31">
        <v>44831</v>
      </c>
      <c r="D646" s="32">
        <v>1003</v>
      </c>
      <c r="E646" s="32">
        <v>0</v>
      </c>
      <c r="F646" s="32">
        <v>15.5</v>
      </c>
      <c r="G646" s="32">
        <v>75.599999999999994</v>
      </c>
      <c r="H646" s="32">
        <v>1.7</v>
      </c>
      <c r="I646" s="32">
        <v>204.5</v>
      </c>
      <c r="J646" s="32">
        <v>0</v>
      </c>
    </row>
    <row r="647" spans="1:10" x14ac:dyDescent="0.2">
      <c r="A647" s="241"/>
      <c r="C647" s="31">
        <v>44831.041666666672</v>
      </c>
      <c r="D647" s="32">
        <v>1002.1</v>
      </c>
      <c r="E647" s="32">
        <v>0</v>
      </c>
      <c r="F647" s="32">
        <v>15.6</v>
      </c>
      <c r="G647" s="32">
        <v>75.8</v>
      </c>
      <c r="H647" s="32">
        <v>1</v>
      </c>
      <c r="I647" s="32">
        <v>191.6</v>
      </c>
      <c r="J647" s="32">
        <v>0</v>
      </c>
    </row>
    <row r="648" spans="1:10" x14ac:dyDescent="0.2">
      <c r="A648" s="241"/>
      <c r="C648" s="31">
        <v>44831.083333333328</v>
      </c>
      <c r="D648" s="32">
        <v>1001.4</v>
      </c>
      <c r="E648" s="32">
        <v>0</v>
      </c>
      <c r="F648" s="32">
        <v>15.7</v>
      </c>
      <c r="G648" s="32">
        <v>75.900000000000006</v>
      </c>
      <c r="H648" s="32">
        <v>0.9</v>
      </c>
      <c r="I648" s="32">
        <v>183.3</v>
      </c>
      <c r="J648" s="32">
        <v>0</v>
      </c>
    </row>
    <row r="649" spans="1:10" x14ac:dyDescent="0.2">
      <c r="A649" s="241"/>
      <c r="C649" s="31">
        <v>44831.125</v>
      </c>
      <c r="D649" s="32">
        <v>1001</v>
      </c>
      <c r="E649" s="32">
        <v>0</v>
      </c>
      <c r="F649" s="32">
        <v>15.8</v>
      </c>
      <c r="G649" s="32">
        <v>77.3</v>
      </c>
      <c r="H649" s="32">
        <v>1</v>
      </c>
      <c r="I649" s="32">
        <v>94.9</v>
      </c>
      <c r="J649" s="32">
        <v>0</v>
      </c>
    </row>
    <row r="650" spans="1:10" x14ac:dyDescent="0.2">
      <c r="A650" s="241"/>
      <c r="C650" s="31">
        <v>44831.166666666672</v>
      </c>
      <c r="D650" s="32">
        <v>1001.7</v>
      </c>
      <c r="E650" s="32">
        <v>0</v>
      </c>
      <c r="F650" s="32">
        <v>15.8</v>
      </c>
      <c r="G650" s="32">
        <v>78</v>
      </c>
      <c r="H650" s="32">
        <v>0.5</v>
      </c>
      <c r="I650" s="32">
        <v>173.4</v>
      </c>
      <c r="J650" s="32">
        <v>0</v>
      </c>
    </row>
    <row r="651" spans="1:10" x14ac:dyDescent="0.2">
      <c r="A651" s="241"/>
      <c r="C651" s="31">
        <v>44831.208333333328</v>
      </c>
      <c r="D651" s="32">
        <v>1002</v>
      </c>
      <c r="E651" s="32">
        <v>0</v>
      </c>
      <c r="F651" s="32">
        <v>15.9</v>
      </c>
      <c r="G651" s="32">
        <v>77.099999999999994</v>
      </c>
      <c r="H651" s="32">
        <v>0.6</v>
      </c>
      <c r="I651" s="32">
        <v>103.3</v>
      </c>
      <c r="J651" s="32">
        <v>0.4</v>
      </c>
    </row>
    <row r="652" spans="1:10" x14ac:dyDescent="0.2">
      <c r="A652" s="241"/>
      <c r="C652" s="31">
        <v>44831.25</v>
      </c>
      <c r="D652" s="32">
        <v>1002.9</v>
      </c>
      <c r="E652" s="32">
        <v>0</v>
      </c>
      <c r="F652" s="32">
        <v>16.399999999999999</v>
      </c>
      <c r="G652" s="32">
        <v>74.8</v>
      </c>
      <c r="H652" s="32">
        <v>0.7</v>
      </c>
      <c r="I652" s="32">
        <v>160.6</v>
      </c>
      <c r="J652" s="32">
        <v>45.1</v>
      </c>
    </row>
    <row r="653" spans="1:10" x14ac:dyDescent="0.2">
      <c r="A653" s="241"/>
      <c r="C653" s="31">
        <v>44831.291666666672</v>
      </c>
      <c r="D653" s="32">
        <v>1003</v>
      </c>
      <c r="E653" s="32">
        <v>0</v>
      </c>
      <c r="F653" s="32">
        <v>17.100000000000001</v>
      </c>
      <c r="G653" s="32">
        <v>71.900000000000006</v>
      </c>
      <c r="H653" s="32">
        <v>2.5</v>
      </c>
      <c r="I653" s="32">
        <v>151.80000000000001</v>
      </c>
      <c r="J653" s="32">
        <v>320.8</v>
      </c>
    </row>
    <row r="654" spans="1:10" x14ac:dyDescent="0.2">
      <c r="A654" s="241"/>
      <c r="C654" s="31">
        <v>44831.333333333328</v>
      </c>
      <c r="D654" s="32">
        <v>1004</v>
      </c>
      <c r="E654" s="32">
        <v>0</v>
      </c>
      <c r="F654" s="32">
        <v>18.7</v>
      </c>
      <c r="G654" s="32">
        <v>67.599999999999994</v>
      </c>
      <c r="H654" s="32">
        <v>2.1</v>
      </c>
      <c r="I654" s="32">
        <v>182.2</v>
      </c>
      <c r="J654" s="32">
        <v>545.70000000000005</v>
      </c>
    </row>
    <row r="655" spans="1:10" x14ac:dyDescent="0.2">
      <c r="A655" s="241"/>
      <c r="C655" s="31">
        <v>44831.375</v>
      </c>
      <c r="D655" s="32">
        <v>1003.8</v>
      </c>
      <c r="E655" s="32">
        <v>0</v>
      </c>
      <c r="F655" s="32">
        <v>19.899999999999999</v>
      </c>
      <c r="G655" s="32">
        <v>62.4</v>
      </c>
      <c r="H655" s="32">
        <v>1.6</v>
      </c>
      <c r="I655" s="32">
        <v>167.5</v>
      </c>
      <c r="J655" s="32">
        <v>703.4</v>
      </c>
    </row>
    <row r="656" spans="1:10" x14ac:dyDescent="0.2">
      <c r="A656" s="241"/>
      <c r="C656" s="31">
        <v>44831.416666666672</v>
      </c>
      <c r="D656" s="32">
        <v>1003</v>
      </c>
      <c r="E656" s="32">
        <v>0</v>
      </c>
      <c r="F656" s="32">
        <v>21.9</v>
      </c>
      <c r="G656" s="32">
        <v>55.1</v>
      </c>
      <c r="H656" s="32">
        <v>1.4</v>
      </c>
      <c r="I656" s="32">
        <v>250.1</v>
      </c>
      <c r="J656" s="32">
        <v>819.6</v>
      </c>
    </row>
    <row r="657" spans="1:10" x14ac:dyDescent="0.2">
      <c r="A657" s="241"/>
      <c r="C657" s="31">
        <v>44831.458333333328</v>
      </c>
      <c r="D657" s="32">
        <v>1002.4</v>
      </c>
      <c r="E657" s="32">
        <v>0</v>
      </c>
      <c r="F657" s="32">
        <v>23.6</v>
      </c>
      <c r="G657" s="32">
        <v>47.8</v>
      </c>
      <c r="H657" s="32">
        <v>2.4</v>
      </c>
      <c r="I657" s="32">
        <v>246.6</v>
      </c>
      <c r="J657" s="32">
        <v>903.1</v>
      </c>
    </row>
    <row r="658" spans="1:10" x14ac:dyDescent="0.2">
      <c r="A658" s="241"/>
      <c r="C658" s="31">
        <v>44831.5</v>
      </c>
      <c r="D658" s="32">
        <v>1001.6</v>
      </c>
      <c r="E658" s="32">
        <v>0</v>
      </c>
      <c r="F658" s="32">
        <v>25.4</v>
      </c>
      <c r="G658" s="32">
        <v>42.8</v>
      </c>
      <c r="H658" s="32">
        <v>1.6</v>
      </c>
      <c r="I658" s="32">
        <v>238.7</v>
      </c>
      <c r="J658" s="32">
        <v>861.3</v>
      </c>
    </row>
    <row r="659" spans="1:10" x14ac:dyDescent="0.2">
      <c r="A659" s="241"/>
      <c r="C659" s="31">
        <v>44831.541666666672</v>
      </c>
      <c r="D659" s="32">
        <v>1001</v>
      </c>
      <c r="E659" s="32">
        <v>0</v>
      </c>
      <c r="F659" s="32">
        <v>25.8</v>
      </c>
      <c r="G659" s="32">
        <v>40.299999999999997</v>
      </c>
      <c r="H659" s="32">
        <v>4.8</v>
      </c>
      <c r="I659" s="32">
        <v>245.6</v>
      </c>
      <c r="J659" s="32">
        <v>831</v>
      </c>
    </row>
    <row r="660" spans="1:10" x14ac:dyDescent="0.2">
      <c r="A660" s="241"/>
      <c r="C660" s="31">
        <v>44831.583333333328</v>
      </c>
      <c r="D660" s="32">
        <v>1000.1</v>
      </c>
      <c r="E660" s="32">
        <v>0</v>
      </c>
      <c r="F660" s="32">
        <v>25.2</v>
      </c>
      <c r="G660" s="32">
        <v>41.5</v>
      </c>
      <c r="H660" s="32">
        <v>3.8</v>
      </c>
      <c r="I660" s="32">
        <v>249.1</v>
      </c>
      <c r="J660" s="32">
        <v>655.4</v>
      </c>
    </row>
    <row r="661" spans="1:10" x14ac:dyDescent="0.2">
      <c r="A661" s="241"/>
      <c r="C661" s="31">
        <v>44831.625</v>
      </c>
      <c r="D661" s="32">
        <v>1000</v>
      </c>
      <c r="E661" s="32">
        <v>0</v>
      </c>
      <c r="F661" s="32">
        <v>24</v>
      </c>
      <c r="G661" s="32">
        <v>44.4</v>
      </c>
      <c r="H661" s="32">
        <v>3.9</v>
      </c>
      <c r="I661" s="32">
        <v>279.10000000000002</v>
      </c>
      <c r="J661" s="32">
        <v>148.4</v>
      </c>
    </row>
    <row r="662" spans="1:10" x14ac:dyDescent="0.2">
      <c r="A662" s="241"/>
      <c r="C662" s="31">
        <v>44831.666666666672</v>
      </c>
      <c r="D662" s="32">
        <v>1000.5</v>
      </c>
      <c r="E662" s="32">
        <v>0</v>
      </c>
      <c r="F662" s="32">
        <v>22.3</v>
      </c>
      <c r="G662" s="32">
        <v>48.8</v>
      </c>
      <c r="H662" s="32">
        <v>3.7</v>
      </c>
      <c r="I662" s="32">
        <v>317.10000000000002</v>
      </c>
      <c r="J662" s="32">
        <v>240.7</v>
      </c>
    </row>
    <row r="663" spans="1:10" x14ac:dyDescent="0.2">
      <c r="A663" s="241"/>
      <c r="C663" s="31">
        <v>44831.708333333328</v>
      </c>
      <c r="D663" s="32">
        <v>1001</v>
      </c>
      <c r="E663" s="32">
        <v>0</v>
      </c>
      <c r="F663" s="32">
        <v>20.100000000000001</v>
      </c>
      <c r="G663" s="32">
        <v>55.6</v>
      </c>
      <c r="H663" s="32">
        <v>3.4</v>
      </c>
      <c r="I663" s="32">
        <v>322.5</v>
      </c>
      <c r="J663" s="32">
        <v>56.4</v>
      </c>
    </row>
    <row r="664" spans="1:10" x14ac:dyDescent="0.2">
      <c r="A664" s="241"/>
      <c r="C664" s="31">
        <v>44831.75</v>
      </c>
      <c r="D664" s="32">
        <v>1001.7</v>
      </c>
      <c r="E664" s="32">
        <v>0</v>
      </c>
      <c r="F664" s="32">
        <v>17.8</v>
      </c>
      <c r="G664" s="32">
        <v>64.8</v>
      </c>
      <c r="H664" s="32">
        <v>2.4</v>
      </c>
      <c r="I664" s="32">
        <v>312.60000000000002</v>
      </c>
      <c r="J664" s="32">
        <v>0.4</v>
      </c>
    </row>
    <row r="665" spans="1:10" x14ac:dyDescent="0.2">
      <c r="A665" s="241"/>
      <c r="C665" s="31">
        <v>44831.791666666672</v>
      </c>
      <c r="D665" s="32">
        <v>1002.1</v>
      </c>
      <c r="E665" s="32">
        <v>0</v>
      </c>
      <c r="F665" s="32">
        <v>16.8</v>
      </c>
      <c r="G665" s="32">
        <v>69.2</v>
      </c>
      <c r="H665" s="32">
        <v>1.2</v>
      </c>
      <c r="I665" s="32">
        <v>6.9</v>
      </c>
      <c r="J665" s="32">
        <v>0</v>
      </c>
    </row>
    <row r="666" spans="1:10" x14ac:dyDescent="0.2">
      <c r="A666" s="241"/>
      <c r="C666" s="31">
        <v>44831.833333333328</v>
      </c>
      <c r="D666" s="32">
        <v>1003</v>
      </c>
      <c r="E666" s="32">
        <v>0</v>
      </c>
      <c r="F666" s="32">
        <v>15.6</v>
      </c>
      <c r="G666" s="32">
        <v>75.099999999999994</v>
      </c>
      <c r="H666" s="32">
        <v>2.2000000000000002</v>
      </c>
      <c r="I666" s="32">
        <v>44.2</v>
      </c>
      <c r="J666" s="32">
        <v>0</v>
      </c>
    </row>
    <row r="667" spans="1:10" x14ac:dyDescent="0.2">
      <c r="A667" s="241"/>
      <c r="C667" s="31">
        <v>44831.875</v>
      </c>
      <c r="D667" s="32">
        <v>1003</v>
      </c>
      <c r="E667" s="32">
        <v>0</v>
      </c>
      <c r="F667" s="32">
        <v>15.6</v>
      </c>
      <c r="G667" s="32">
        <v>73.400000000000006</v>
      </c>
      <c r="H667" s="32">
        <v>1.4</v>
      </c>
      <c r="I667" s="32">
        <v>59.4</v>
      </c>
      <c r="J667" s="32">
        <v>0</v>
      </c>
    </row>
    <row r="668" spans="1:10" x14ac:dyDescent="0.2">
      <c r="A668" s="241"/>
      <c r="C668" s="31">
        <v>44831.916666666672</v>
      </c>
      <c r="D668" s="32">
        <v>1003</v>
      </c>
      <c r="E668" s="32">
        <v>0</v>
      </c>
      <c r="F668" s="32">
        <v>15.6</v>
      </c>
      <c r="G668" s="32">
        <v>71.400000000000006</v>
      </c>
      <c r="H668" s="32">
        <v>1.5</v>
      </c>
      <c r="I668" s="32">
        <v>63</v>
      </c>
      <c r="J668" s="32">
        <v>0</v>
      </c>
    </row>
    <row r="669" spans="1:10" x14ac:dyDescent="0.2">
      <c r="A669" s="241"/>
      <c r="C669" s="31">
        <v>44831.958333333328</v>
      </c>
      <c r="D669" s="32">
        <v>1003</v>
      </c>
      <c r="E669" s="32">
        <v>0</v>
      </c>
      <c r="F669" s="32">
        <v>15.3</v>
      </c>
      <c r="G669" s="32">
        <v>71.3</v>
      </c>
      <c r="H669" s="32">
        <v>1.8</v>
      </c>
      <c r="I669" s="32">
        <v>78.900000000000006</v>
      </c>
      <c r="J669" s="32">
        <v>0</v>
      </c>
    </row>
    <row r="670" spans="1:10" x14ac:dyDescent="0.2">
      <c r="A670" s="241">
        <v>28</v>
      </c>
      <c r="C670" s="31">
        <v>44832</v>
      </c>
      <c r="D670" s="32">
        <v>1003</v>
      </c>
      <c r="E670" s="32">
        <v>0</v>
      </c>
      <c r="F670" s="32">
        <v>14.5</v>
      </c>
      <c r="G670" s="32">
        <v>74.2</v>
      </c>
      <c r="H670" s="32">
        <v>1.3</v>
      </c>
      <c r="I670" s="32">
        <v>84.5</v>
      </c>
      <c r="J670" s="32">
        <v>0</v>
      </c>
    </row>
    <row r="671" spans="1:10" x14ac:dyDescent="0.2">
      <c r="A671" s="241"/>
      <c r="C671" s="31">
        <v>44832.041666666672</v>
      </c>
      <c r="D671" s="32">
        <v>1002.1</v>
      </c>
      <c r="E671" s="32">
        <v>0</v>
      </c>
      <c r="F671" s="32">
        <v>13.2</v>
      </c>
      <c r="G671" s="32">
        <v>78.7</v>
      </c>
      <c r="H671" s="32">
        <v>1</v>
      </c>
      <c r="I671" s="32">
        <v>114.8</v>
      </c>
      <c r="J671" s="32">
        <v>0</v>
      </c>
    </row>
    <row r="672" spans="1:10" x14ac:dyDescent="0.2">
      <c r="A672" s="241"/>
      <c r="C672" s="31">
        <v>44832.083333333328</v>
      </c>
      <c r="D672" s="32">
        <v>1002</v>
      </c>
      <c r="E672" s="32">
        <v>0</v>
      </c>
      <c r="F672" s="32">
        <v>12.8</v>
      </c>
      <c r="G672" s="32">
        <v>82.3</v>
      </c>
      <c r="H672" s="32">
        <v>0.9</v>
      </c>
      <c r="I672" s="32">
        <v>170.2</v>
      </c>
      <c r="J672" s="32">
        <v>0</v>
      </c>
    </row>
    <row r="673" spans="1:10" x14ac:dyDescent="0.2">
      <c r="A673" s="241"/>
      <c r="C673" s="31">
        <v>44832.125</v>
      </c>
      <c r="D673" s="32">
        <v>1002</v>
      </c>
      <c r="E673" s="32">
        <v>0</v>
      </c>
      <c r="F673" s="32">
        <v>12.9</v>
      </c>
      <c r="G673" s="32">
        <v>81.5</v>
      </c>
      <c r="H673" s="32">
        <v>1.3</v>
      </c>
      <c r="I673" s="32">
        <v>89.8</v>
      </c>
      <c r="J673" s="32">
        <v>0</v>
      </c>
    </row>
    <row r="674" spans="1:10" x14ac:dyDescent="0.2">
      <c r="A674" s="241"/>
      <c r="C674" s="31">
        <v>44832.166666666672</v>
      </c>
      <c r="D674" s="32">
        <v>1002</v>
      </c>
      <c r="E674" s="32">
        <v>0</v>
      </c>
      <c r="F674" s="32">
        <v>12.3</v>
      </c>
      <c r="G674" s="32">
        <v>86.9</v>
      </c>
      <c r="H674" s="32">
        <v>3</v>
      </c>
      <c r="I674" s="32">
        <v>83.4</v>
      </c>
      <c r="J674" s="32">
        <v>0</v>
      </c>
    </row>
    <row r="675" spans="1:10" x14ac:dyDescent="0.2">
      <c r="A675" s="241"/>
      <c r="C675" s="31">
        <v>44832.208333333328</v>
      </c>
      <c r="D675" s="32">
        <v>1002.5</v>
      </c>
      <c r="E675" s="32">
        <v>0</v>
      </c>
      <c r="F675" s="32">
        <v>12.5</v>
      </c>
      <c r="G675" s="32">
        <v>85.3</v>
      </c>
      <c r="H675" s="32">
        <v>4.0999999999999996</v>
      </c>
      <c r="I675" s="32">
        <v>92.5</v>
      </c>
      <c r="J675" s="32">
        <v>0.9</v>
      </c>
    </row>
    <row r="676" spans="1:10" x14ac:dyDescent="0.2">
      <c r="A676" s="241"/>
      <c r="C676" s="31">
        <v>44832.25</v>
      </c>
      <c r="D676" s="32">
        <v>1003.1</v>
      </c>
      <c r="E676" s="32">
        <v>0</v>
      </c>
      <c r="F676" s="32">
        <v>13.3</v>
      </c>
      <c r="G676" s="32">
        <v>82.1</v>
      </c>
      <c r="H676" s="32">
        <v>2.7</v>
      </c>
      <c r="I676" s="32">
        <v>81.8</v>
      </c>
      <c r="J676" s="32">
        <v>94.1</v>
      </c>
    </row>
    <row r="677" spans="1:10" x14ac:dyDescent="0.2">
      <c r="A677" s="241"/>
      <c r="C677" s="31">
        <v>44832.291666666672</v>
      </c>
      <c r="D677" s="32">
        <v>1004</v>
      </c>
      <c r="E677" s="32">
        <v>0</v>
      </c>
      <c r="F677" s="32">
        <v>15.3</v>
      </c>
      <c r="G677" s="32">
        <v>73.7</v>
      </c>
      <c r="H677" s="32">
        <v>3.3</v>
      </c>
      <c r="I677" s="32">
        <v>111.6</v>
      </c>
      <c r="J677" s="32">
        <v>337.8</v>
      </c>
    </row>
    <row r="678" spans="1:10" x14ac:dyDescent="0.2">
      <c r="A678" s="241"/>
      <c r="C678" s="31">
        <v>44832.333333333328</v>
      </c>
      <c r="D678" s="32">
        <v>1004</v>
      </c>
      <c r="E678" s="32">
        <v>0</v>
      </c>
      <c r="F678" s="32">
        <v>17.2</v>
      </c>
      <c r="G678" s="32">
        <v>67.3</v>
      </c>
      <c r="H678" s="32">
        <v>1.7</v>
      </c>
      <c r="I678" s="32">
        <v>209.7</v>
      </c>
      <c r="J678" s="32">
        <v>544.4</v>
      </c>
    </row>
    <row r="679" spans="1:10" x14ac:dyDescent="0.2">
      <c r="A679" s="241"/>
      <c r="C679" s="31">
        <v>44832.375</v>
      </c>
      <c r="D679" s="32">
        <v>1004</v>
      </c>
      <c r="E679" s="32">
        <v>0</v>
      </c>
      <c r="F679" s="32">
        <v>19.2</v>
      </c>
      <c r="G679" s="32">
        <v>61.4</v>
      </c>
      <c r="H679" s="32">
        <v>1.7</v>
      </c>
      <c r="I679" s="32">
        <v>259.89999999999998</v>
      </c>
      <c r="J679" s="32">
        <v>708.6</v>
      </c>
    </row>
    <row r="680" spans="1:10" x14ac:dyDescent="0.2">
      <c r="A680" s="241"/>
      <c r="C680" s="31">
        <v>44832.416666666672</v>
      </c>
      <c r="D680" s="32">
        <v>1004</v>
      </c>
      <c r="E680" s="32">
        <v>0</v>
      </c>
      <c r="F680" s="32">
        <v>20.100000000000001</v>
      </c>
      <c r="G680" s="32">
        <v>59.7</v>
      </c>
      <c r="H680" s="32">
        <v>3</v>
      </c>
      <c r="I680" s="32">
        <v>303.89999999999998</v>
      </c>
      <c r="J680" s="32">
        <v>836.2</v>
      </c>
    </row>
    <row r="681" spans="1:10" x14ac:dyDescent="0.2">
      <c r="A681" s="241"/>
      <c r="C681" s="31">
        <v>44832.458333333328</v>
      </c>
      <c r="D681" s="32">
        <v>1003</v>
      </c>
      <c r="E681" s="32">
        <v>0</v>
      </c>
      <c r="F681" s="32">
        <v>20.3</v>
      </c>
      <c r="G681" s="32">
        <v>63.3</v>
      </c>
      <c r="H681" s="32">
        <v>3.2</v>
      </c>
      <c r="I681" s="32">
        <v>310.2</v>
      </c>
      <c r="J681" s="32">
        <v>918.8</v>
      </c>
    </row>
    <row r="682" spans="1:10" x14ac:dyDescent="0.2">
      <c r="A682" s="241"/>
      <c r="C682" s="31">
        <v>44832.5</v>
      </c>
      <c r="D682" s="32">
        <v>1003</v>
      </c>
      <c r="E682" s="32">
        <v>0</v>
      </c>
      <c r="F682" s="32">
        <v>20.399999999999999</v>
      </c>
      <c r="G682" s="32">
        <v>63.3</v>
      </c>
      <c r="H682" s="32">
        <v>3.5</v>
      </c>
      <c r="I682" s="32">
        <v>310.2</v>
      </c>
      <c r="J682" s="32">
        <v>877.2</v>
      </c>
    </row>
    <row r="683" spans="1:10" x14ac:dyDescent="0.2">
      <c r="A683" s="241"/>
      <c r="C683" s="31">
        <v>44832.541666666672</v>
      </c>
      <c r="D683" s="32">
        <v>1002</v>
      </c>
      <c r="E683" s="32">
        <v>0</v>
      </c>
      <c r="F683" s="32">
        <v>21</v>
      </c>
      <c r="G683" s="32">
        <v>60.6</v>
      </c>
      <c r="H683" s="32">
        <v>3.8</v>
      </c>
      <c r="I683" s="32">
        <v>289.2</v>
      </c>
      <c r="J683" s="32">
        <v>841.2</v>
      </c>
    </row>
    <row r="684" spans="1:10" x14ac:dyDescent="0.2">
      <c r="A684" s="241"/>
      <c r="C684" s="31">
        <v>44832.583333333328</v>
      </c>
      <c r="D684" s="32">
        <v>1002</v>
      </c>
      <c r="E684" s="32">
        <v>0</v>
      </c>
      <c r="F684" s="32">
        <v>20.9</v>
      </c>
      <c r="G684" s="32">
        <v>58.2</v>
      </c>
      <c r="H684" s="32">
        <v>3.5</v>
      </c>
      <c r="I684" s="32">
        <v>304</v>
      </c>
      <c r="J684" s="32">
        <v>643.9</v>
      </c>
    </row>
    <row r="685" spans="1:10" x14ac:dyDescent="0.2">
      <c r="A685" s="241"/>
      <c r="C685" s="31">
        <v>44832.625</v>
      </c>
      <c r="D685" s="32">
        <v>1001.3</v>
      </c>
      <c r="E685" s="32">
        <v>0</v>
      </c>
      <c r="F685" s="32">
        <v>21.1</v>
      </c>
      <c r="G685" s="32">
        <v>54.9</v>
      </c>
      <c r="H685" s="32">
        <v>3.5</v>
      </c>
      <c r="I685" s="32">
        <v>309.7</v>
      </c>
      <c r="J685" s="32">
        <v>103.8</v>
      </c>
    </row>
    <row r="686" spans="1:10" x14ac:dyDescent="0.2">
      <c r="A686" s="241"/>
      <c r="C686" s="31">
        <v>44832.666666666672</v>
      </c>
      <c r="D686" s="32">
        <v>1001.4</v>
      </c>
      <c r="E686" s="32">
        <v>0</v>
      </c>
      <c r="F686" s="32">
        <v>21.3</v>
      </c>
      <c r="G686" s="32">
        <v>53.4</v>
      </c>
      <c r="H686" s="32">
        <v>4</v>
      </c>
      <c r="I686" s="32">
        <v>276.89999999999998</v>
      </c>
      <c r="J686" s="32">
        <v>277.89999999999998</v>
      </c>
    </row>
    <row r="687" spans="1:10" x14ac:dyDescent="0.2">
      <c r="A687" s="241"/>
      <c r="C687" s="31">
        <v>44832.708333333328</v>
      </c>
      <c r="D687" s="32">
        <v>1002</v>
      </c>
      <c r="E687" s="32">
        <v>0</v>
      </c>
      <c r="F687" s="32">
        <v>20.100000000000001</v>
      </c>
      <c r="G687" s="32">
        <v>56.3</v>
      </c>
      <c r="H687" s="32">
        <v>2.8</v>
      </c>
      <c r="I687" s="32">
        <v>257.3</v>
      </c>
      <c r="J687" s="32">
        <v>58.4</v>
      </c>
    </row>
    <row r="688" spans="1:10" x14ac:dyDescent="0.2">
      <c r="A688" s="241"/>
      <c r="C688" s="31">
        <v>44832.75</v>
      </c>
      <c r="D688" s="32">
        <v>1002.4</v>
      </c>
      <c r="E688" s="32">
        <v>0</v>
      </c>
      <c r="F688" s="32">
        <v>18</v>
      </c>
      <c r="G688" s="32">
        <v>61.6</v>
      </c>
      <c r="H688" s="32">
        <v>1.8</v>
      </c>
      <c r="I688" s="32">
        <v>235.8</v>
      </c>
      <c r="J688" s="32">
        <v>0.1</v>
      </c>
    </row>
    <row r="689" spans="1:10" x14ac:dyDescent="0.2">
      <c r="A689" s="241"/>
      <c r="C689" s="31">
        <v>44832.791666666672</v>
      </c>
      <c r="D689" s="32">
        <v>1003.2</v>
      </c>
      <c r="E689" s="32">
        <v>0</v>
      </c>
      <c r="F689" s="32">
        <v>16.399999999999999</v>
      </c>
      <c r="G689" s="32">
        <v>66.3</v>
      </c>
      <c r="H689" s="32">
        <v>1.2</v>
      </c>
      <c r="I689" s="32">
        <v>207.8</v>
      </c>
      <c r="J689" s="32">
        <v>0</v>
      </c>
    </row>
    <row r="690" spans="1:10" x14ac:dyDescent="0.2">
      <c r="A690" s="241"/>
      <c r="C690" s="31">
        <v>44832.833333333328</v>
      </c>
      <c r="D690" s="32">
        <v>1004</v>
      </c>
      <c r="E690" s="32">
        <v>0</v>
      </c>
      <c r="F690" s="32">
        <v>15.5</v>
      </c>
      <c r="G690" s="32">
        <v>76.2</v>
      </c>
      <c r="H690" s="32">
        <v>2.4</v>
      </c>
      <c r="I690" s="32">
        <v>29</v>
      </c>
      <c r="J690" s="32">
        <v>0</v>
      </c>
    </row>
    <row r="691" spans="1:10" x14ac:dyDescent="0.2">
      <c r="A691" s="241"/>
      <c r="C691" s="31">
        <v>44832.875</v>
      </c>
      <c r="D691" s="32">
        <v>1004</v>
      </c>
      <c r="E691" s="32">
        <v>0</v>
      </c>
      <c r="F691" s="32">
        <v>14.9</v>
      </c>
      <c r="G691" s="32">
        <v>81.2</v>
      </c>
      <c r="H691" s="32">
        <v>1.8</v>
      </c>
      <c r="I691" s="32">
        <v>45.2</v>
      </c>
      <c r="J691" s="32">
        <v>0</v>
      </c>
    </row>
    <row r="692" spans="1:10" x14ac:dyDescent="0.2">
      <c r="A692" s="241"/>
      <c r="C692" s="31">
        <v>44832.916666666672</v>
      </c>
      <c r="D692" s="32">
        <v>1004</v>
      </c>
      <c r="E692" s="32">
        <v>0</v>
      </c>
      <c r="F692" s="32">
        <v>14.7</v>
      </c>
      <c r="G692" s="32">
        <v>81.7</v>
      </c>
      <c r="H692" s="32">
        <v>1.2</v>
      </c>
      <c r="I692" s="32">
        <v>58.4</v>
      </c>
      <c r="J692" s="32">
        <v>0</v>
      </c>
    </row>
    <row r="693" spans="1:10" x14ac:dyDescent="0.2">
      <c r="A693" s="241"/>
      <c r="C693" s="31">
        <v>44832.958333333328</v>
      </c>
      <c r="D693" s="32">
        <v>1004</v>
      </c>
      <c r="E693" s="32">
        <v>0</v>
      </c>
      <c r="F693" s="32">
        <v>14.3</v>
      </c>
      <c r="G693" s="32">
        <v>82.3</v>
      </c>
      <c r="H693" s="32">
        <v>1.9</v>
      </c>
      <c r="I693" s="32">
        <v>53.1</v>
      </c>
      <c r="J693" s="32">
        <v>0</v>
      </c>
    </row>
    <row r="694" spans="1:10" x14ac:dyDescent="0.2">
      <c r="A694" s="241">
        <v>29</v>
      </c>
      <c r="C694" s="31">
        <v>44833</v>
      </c>
      <c r="D694" s="32">
        <v>1003.4</v>
      </c>
      <c r="E694" s="32">
        <v>0</v>
      </c>
      <c r="F694" s="32">
        <v>13.9</v>
      </c>
      <c r="G694" s="32">
        <v>78.400000000000006</v>
      </c>
      <c r="H694" s="32">
        <v>1.8</v>
      </c>
      <c r="I694" s="32">
        <v>98.4</v>
      </c>
      <c r="J694" s="32">
        <v>0</v>
      </c>
    </row>
    <row r="695" spans="1:10" x14ac:dyDescent="0.2">
      <c r="A695" s="241"/>
      <c r="C695" s="31">
        <v>44833.041666666672</v>
      </c>
      <c r="D695" s="32">
        <v>1003</v>
      </c>
      <c r="E695" s="32">
        <v>0</v>
      </c>
      <c r="F695" s="32">
        <v>13.3</v>
      </c>
      <c r="G695" s="32">
        <v>78.3</v>
      </c>
      <c r="H695" s="32">
        <v>1.5</v>
      </c>
      <c r="I695" s="32">
        <v>128.1</v>
      </c>
      <c r="J695" s="32">
        <v>0</v>
      </c>
    </row>
    <row r="696" spans="1:10" x14ac:dyDescent="0.2">
      <c r="A696" s="241"/>
      <c r="C696" s="31">
        <v>44833.083333333328</v>
      </c>
      <c r="D696" s="32">
        <v>1003</v>
      </c>
      <c r="E696" s="32">
        <v>0</v>
      </c>
      <c r="F696" s="32">
        <v>12.7</v>
      </c>
      <c r="G696" s="32">
        <v>80.900000000000006</v>
      </c>
      <c r="H696" s="32">
        <v>1.7</v>
      </c>
      <c r="I696" s="32">
        <v>142.19999999999999</v>
      </c>
      <c r="J696" s="32">
        <v>0</v>
      </c>
    </row>
    <row r="697" spans="1:10" x14ac:dyDescent="0.2">
      <c r="A697" s="241"/>
      <c r="C697" s="31">
        <v>44833.125</v>
      </c>
      <c r="D697" s="32">
        <v>1003</v>
      </c>
      <c r="E697" s="32">
        <v>0</v>
      </c>
      <c r="F697" s="32">
        <v>12.3</v>
      </c>
      <c r="G697" s="32">
        <v>81.900000000000006</v>
      </c>
      <c r="H697" s="32">
        <v>1</v>
      </c>
      <c r="I697" s="32">
        <v>129.6</v>
      </c>
      <c r="J697" s="32">
        <v>0</v>
      </c>
    </row>
    <row r="698" spans="1:10" x14ac:dyDescent="0.2">
      <c r="A698" s="241"/>
      <c r="C698" s="31">
        <v>44833.166666666672</v>
      </c>
      <c r="D698" s="32">
        <v>1003</v>
      </c>
      <c r="E698" s="32">
        <v>0</v>
      </c>
      <c r="F698" s="32">
        <v>11.4</v>
      </c>
      <c r="G698" s="32">
        <v>84.3</v>
      </c>
      <c r="H698" s="32">
        <v>1.4</v>
      </c>
      <c r="I698" s="32">
        <v>105</v>
      </c>
      <c r="J698" s="32">
        <v>0</v>
      </c>
    </row>
    <row r="699" spans="1:10" x14ac:dyDescent="0.2">
      <c r="A699" s="241"/>
      <c r="C699" s="31">
        <v>44833.208333333328</v>
      </c>
      <c r="D699" s="32">
        <v>1003.2</v>
      </c>
      <c r="E699" s="32">
        <v>0</v>
      </c>
      <c r="F699" s="32">
        <v>11.4</v>
      </c>
      <c r="G699" s="32">
        <v>85.7</v>
      </c>
      <c r="H699" s="32">
        <v>2.1</v>
      </c>
      <c r="I699" s="32">
        <v>101.6</v>
      </c>
      <c r="J699" s="32">
        <v>1</v>
      </c>
    </row>
    <row r="700" spans="1:10" x14ac:dyDescent="0.2">
      <c r="A700" s="241"/>
      <c r="C700" s="31">
        <v>44833.25</v>
      </c>
      <c r="D700" s="32">
        <v>1004</v>
      </c>
      <c r="E700" s="32">
        <v>0</v>
      </c>
      <c r="F700" s="32">
        <v>11.7</v>
      </c>
      <c r="G700" s="32">
        <v>93.1</v>
      </c>
      <c r="H700" s="32">
        <v>1.7</v>
      </c>
      <c r="I700" s="32">
        <v>110.1</v>
      </c>
      <c r="J700" s="32">
        <v>91.9</v>
      </c>
    </row>
    <row r="701" spans="1:10" x14ac:dyDescent="0.2">
      <c r="A701" s="241"/>
      <c r="C701" s="31">
        <v>44833.291666666672</v>
      </c>
      <c r="D701" s="32">
        <v>1004.4</v>
      </c>
      <c r="E701" s="32">
        <v>0</v>
      </c>
      <c r="F701" s="32">
        <v>14.7</v>
      </c>
      <c r="G701" s="32">
        <v>82.4</v>
      </c>
      <c r="H701" s="32">
        <v>1.5</v>
      </c>
      <c r="I701" s="32">
        <v>137.1</v>
      </c>
      <c r="J701" s="32">
        <v>321.39999999999998</v>
      </c>
    </row>
    <row r="702" spans="1:10" x14ac:dyDescent="0.2">
      <c r="A702" s="241"/>
      <c r="C702" s="31">
        <v>44833.333333333328</v>
      </c>
      <c r="D702" s="32">
        <v>1005</v>
      </c>
      <c r="E702" s="32">
        <v>0</v>
      </c>
      <c r="F702" s="32">
        <v>16.5</v>
      </c>
      <c r="G702" s="32">
        <v>73.7</v>
      </c>
      <c r="H702" s="32">
        <v>1.5</v>
      </c>
      <c r="I702" s="32">
        <v>344.3</v>
      </c>
      <c r="J702" s="32">
        <v>528.6</v>
      </c>
    </row>
    <row r="703" spans="1:10" x14ac:dyDescent="0.2">
      <c r="A703" s="241"/>
      <c r="C703" s="31">
        <v>44833.375</v>
      </c>
      <c r="D703" s="32">
        <v>1005</v>
      </c>
      <c r="E703" s="32">
        <v>0</v>
      </c>
      <c r="F703" s="32">
        <v>18.399999999999999</v>
      </c>
      <c r="G703" s="32">
        <v>67.099999999999994</v>
      </c>
      <c r="H703" s="32">
        <v>1.6</v>
      </c>
      <c r="I703" s="32">
        <v>285.8</v>
      </c>
      <c r="J703" s="32">
        <v>694.7</v>
      </c>
    </row>
    <row r="704" spans="1:10" x14ac:dyDescent="0.2">
      <c r="A704" s="241"/>
      <c r="C704" s="31">
        <v>44833.416666666672</v>
      </c>
      <c r="D704" s="32">
        <v>1004.1</v>
      </c>
      <c r="E704" s="32">
        <v>0</v>
      </c>
      <c r="F704" s="32">
        <v>20.2</v>
      </c>
      <c r="G704" s="32">
        <v>60.5</v>
      </c>
      <c r="H704" s="32">
        <v>2.5</v>
      </c>
      <c r="I704" s="32">
        <v>290.5</v>
      </c>
      <c r="J704" s="32">
        <v>833.1</v>
      </c>
    </row>
    <row r="705" spans="1:10" x14ac:dyDescent="0.2">
      <c r="A705" s="241"/>
      <c r="C705" s="31">
        <v>44833.458333333328</v>
      </c>
      <c r="D705" s="32">
        <v>1003.8</v>
      </c>
      <c r="E705" s="32">
        <v>0</v>
      </c>
      <c r="F705" s="32">
        <v>20.9</v>
      </c>
      <c r="G705" s="32">
        <v>60.8</v>
      </c>
      <c r="H705" s="32">
        <v>3</v>
      </c>
      <c r="I705" s="32">
        <v>289</v>
      </c>
      <c r="J705" s="32">
        <v>912.4</v>
      </c>
    </row>
    <row r="706" spans="1:10" x14ac:dyDescent="0.2">
      <c r="A706" s="241"/>
      <c r="C706" s="31">
        <v>44833.5</v>
      </c>
      <c r="D706" s="32">
        <v>1002.9</v>
      </c>
      <c r="E706" s="32">
        <v>0</v>
      </c>
      <c r="F706" s="32">
        <v>21.2</v>
      </c>
      <c r="G706" s="32">
        <v>60</v>
      </c>
      <c r="H706" s="32">
        <v>3.5</v>
      </c>
      <c r="I706" s="32">
        <v>291.8</v>
      </c>
      <c r="J706" s="32">
        <v>886.2</v>
      </c>
    </row>
    <row r="707" spans="1:10" x14ac:dyDescent="0.2">
      <c r="A707" s="241"/>
      <c r="C707" s="31">
        <v>44833.541666666672</v>
      </c>
      <c r="D707" s="32">
        <v>1002</v>
      </c>
      <c r="E707" s="32">
        <v>0</v>
      </c>
      <c r="F707" s="32">
        <v>21.1</v>
      </c>
      <c r="G707" s="32">
        <v>59.5</v>
      </c>
      <c r="H707" s="32">
        <v>3.6</v>
      </c>
      <c r="I707" s="32">
        <v>299</v>
      </c>
      <c r="J707" s="32">
        <v>845.6</v>
      </c>
    </row>
    <row r="708" spans="1:10" x14ac:dyDescent="0.2">
      <c r="A708" s="241"/>
      <c r="C708" s="31">
        <v>44833.583333333328</v>
      </c>
      <c r="D708" s="32">
        <v>1001.8</v>
      </c>
      <c r="E708" s="32">
        <v>0</v>
      </c>
      <c r="F708" s="32">
        <v>21.2</v>
      </c>
      <c r="G708" s="32">
        <v>57.3</v>
      </c>
      <c r="H708" s="32">
        <v>3.5</v>
      </c>
      <c r="I708" s="32">
        <v>298.89999999999998</v>
      </c>
      <c r="J708" s="32">
        <v>580.4</v>
      </c>
    </row>
    <row r="709" spans="1:10" x14ac:dyDescent="0.2">
      <c r="A709" s="241"/>
      <c r="C709" s="31">
        <v>44833.625</v>
      </c>
      <c r="D709" s="32">
        <v>1001</v>
      </c>
      <c r="E709" s="32">
        <v>0</v>
      </c>
      <c r="F709" s="32">
        <v>22.4</v>
      </c>
      <c r="G709" s="32">
        <v>51.4</v>
      </c>
      <c r="H709" s="32">
        <v>3.2</v>
      </c>
      <c r="I709" s="32">
        <v>297.7</v>
      </c>
      <c r="J709" s="32">
        <v>122.8</v>
      </c>
    </row>
    <row r="710" spans="1:10" x14ac:dyDescent="0.2">
      <c r="A710" s="241"/>
      <c r="C710" s="31">
        <v>44833.666666666672</v>
      </c>
      <c r="D710" s="32">
        <v>1001</v>
      </c>
      <c r="E710" s="32">
        <v>0</v>
      </c>
      <c r="F710" s="32">
        <v>22.1</v>
      </c>
      <c r="G710" s="32">
        <v>49.1</v>
      </c>
      <c r="H710" s="32">
        <v>4.3</v>
      </c>
      <c r="I710" s="32">
        <v>291.5</v>
      </c>
      <c r="J710" s="32">
        <v>297.60000000000002</v>
      </c>
    </row>
    <row r="711" spans="1:10" x14ac:dyDescent="0.2">
      <c r="A711" s="241"/>
      <c r="C711" s="31">
        <v>44833.708333333328</v>
      </c>
      <c r="D711" s="32">
        <v>1001</v>
      </c>
      <c r="E711" s="32">
        <v>0</v>
      </c>
      <c r="F711" s="32">
        <v>20.399999999999999</v>
      </c>
      <c r="G711" s="32">
        <v>53.5</v>
      </c>
      <c r="H711" s="32">
        <v>3.9</v>
      </c>
      <c r="I711" s="32">
        <v>301.3</v>
      </c>
      <c r="J711" s="32">
        <v>58.5</v>
      </c>
    </row>
    <row r="712" spans="1:10" x14ac:dyDescent="0.2">
      <c r="A712" s="241"/>
      <c r="C712" s="31">
        <v>44833.75</v>
      </c>
      <c r="D712" s="32">
        <v>1001.9</v>
      </c>
      <c r="E712" s="32">
        <v>0</v>
      </c>
      <c r="F712" s="32">
        <v>18.8</v>
      </c>
      <c r="G712" s="32">
        <v>58.5</v>
      </c>
      <c r="H712" s="32">
        <v>2.2000000000000002</v>
      </c>
      <c r="I712" s="32">
        <v>306.10000000000002</v>
      </c>
      <c r="J712" s="32">
        <v>0.2</v>
      </c>
    </row>
    <row r="713" spans="1:10" x14ac:dyDescent="0.2">
      <c r="A713" s="241"/>
      <c r="C713" s="31">
        <v>44833.791666666672</v>
      </c>
      <c r="D713" s="32">
        <v>1002</v>
      </c>
      <c r="E713" s="32">
        <v>0</v>
      </c>
      <c r="F713" s="32">
        <v>17.8</v>
      </c>
      <c r="G713" s="32">
        <v>62.1</v>
      </c>
      <c r="H713" s="32">
        <v>1</v>
      </c>
      <c r="I713" s="32">
        <v>342.2</v>
      </c>
      <c r="J713" s="32">
        <v>0</v>
      </c>
    </row>
    <row r="714" spans="1:10" x14ac:dyDescent="0.2">
      <c r="A714" s="241"/>
      <c r="C714" s="31">
        <v>44833.833333333328</v>
      </c>
      <c r="D714" s="32">
        <v>1002</v>
      </c>
      <c r="E714" s="32">
        <v>0</v>
      </c>
      <c r="F714" s="32">
        <v>16.899999999999999</v>
      </c>
      <c r="G714" s="32">
        <v>66.8</v>
      </c>
      <c r="H714" s="32">
        <v>1.6</v>
      </c>
      <c r="I714" s="32">
        <v>41.8</v>
      </c>
      <c r="J714" s="32">
        <v>0</v>
      </c>
    </row>
    <row r="715" spans="1:10" x14ac:dyDescent="0.2">
      <c r="A715" s="241"/>
      <c r="C715" s="31">
        <v>44833.875</v>
      </c>
      <c r="D715" s="32">
        <v>1002</v>
      </c>
      <c r="E715" s="32">
        <v>0</v>
      </c>
      <c r="F715" s="32">
        <v>16.2</v>
      </c>
      <c r="G715" s="32">
        <v>71.900000000000006</v>
      </c>
      <c r="H715" s="32">
        <v>1.6</v>
      </c>
      <c r="I715" s="32">
        <v>27.2</v>
      </c>
      <c r="J715" s="32">
        <v>0</v>
      </c>
    </row>
    <row r="716" spans="1:10" x14ac:dyDescent="0.2">
      <c r="A716" s="241"/>
      <c r="C716" s="31">
        <v>44833.916666666672</v>
      </c>
      <c r="D716" s="32">
        <v>1002</v>
      </c>
      <c r="E716" s="32">
        <v>0</v>
      </c>
      <c r="F716" s="32">
        <v>15.6</v>
      </c>
      <c r="G716" s="32">
        <v>74.900000000000006</v>
      </c>
      <c r="H716" s="32">
        <v>1.2</v>
      </c>
      <c r="I716" s="32">
        <v>328.8</v>
      </c>
      <c r="J716" s="32">
        <v>0</v>
      </c>
    </row>
    <row r="717" spans="1:10" x14ac:dyDescent="0.2">
      <c r="A717" s="241"/>
      <c r="C717" s="31">
        <v>44833.958333333328</v>
      </c>
      <c r="D717" s="32">
        <v>1002</v>
      </c>
      <c r="E717" s="32">
        <v>0</v>
      </c>
      <c r="F717" s="32">
        <v>15</v>
      </c>
      <c r="G717" s="32">
        <v>76.3</v>
      </c>
      <c r="H717" s="32">
        <v>0.6</v>
      </c>
      <c r="I717" s="32">
        <v>31.6</v>
      </c>
      <c r="J717" s="32">
        <v>0</v>
      </c>
    </row>
    <row r="718" spans="1:10" x14ac:dyDescent="0.2">
      <c r="C718" s="31">
        <v>44834</v>
      </c>
      <c r="D718" s="32">
        <v>1001.7</v>
      </c>
      <c r="E718" s="32">
        <v>0</v>
      </c>
      <c r="F718" s="32">
        <v>14.5</v>
      </c>
      <c r="G718" s="32">
        <v>77.599999999999994</v>
      </c>
      <c r="H718" s="32">
        <v>0.9</v>
      </c>
      <c r="I718" s="32">
        <v>61</v>
      </c>
      <c r="J718" s="32">
        <v>0</v>
      </c>
    </row>
    <row r="719" spans="1:10" x14ac:dyDescent="0.2">
      <c r="C719" s="31">
        <v>44834.041666666672</v>
      </c>
      <c r="D719" s="32">
        <v>1001</v>
      </c>
      <c r="E719" s="32">
        <v>0</v>
      </c>
      <c r="F719" s="32">
        <v>14.9</v>
      </c>
      <c r="G719" s="32">
        <v>77</v>
      </c>
      <c r="H719" s="32">
        <v>0.7</v>
      </c>
      <c r="I719" s="32">
        <v>8.8000000000000007</v>
      </c>
      <c r="J719" s="32">
        <v>0</v>
      </c>
    </row>
    <row r="720" spans="1:10" x14ac:dyDescent="0.2">
      <c r="C720" s="31">
        <v>44834.083333333328</v>
      </c>
      <c r="D720" s="32">
        <v>1000.1</v>
      </c>
      <c r="E720" s="32">
        <v>0</v>
      </c>
      <c r="F720" s="32">
        <v>14.1</v>
      </c>
      <c r="G720" s="32">
        <v>78.599999999999994</v>
      </c>
      <c r="H720" s="32">
        <v>0.8</v>
      </c>
      <c r="I720" s="32">
        <v>58.6</v>
      </c>
      <c r="J720" s="32">
        <v>0</v>
      </c>
    </row>
    <row r="721" spans="3:10" x14ac:dyDescent="0.2">
      <c r="C721" s="31">
        <v>44834.125</v>
      </c>
      <c r="D721" s="32">
        <v>1000</v>
      </c>
      <c r="E721" s="32">
        <v>0</v>
      </c>
      <c r="F721" s="32">
        <v>14</v>
      </c>
      <c r="G721" s="32">
        <v>80</v>
      </c>
      <c r="H721" s="32">
        <v>0.7</v>
      </c>
      <c r="I721" s="32">
        <v>38.799999999999997</v>
      </c>
      <c r="J721" s="32">
        <v>0</v>
      </c>
    </row>
    <row r="722" spans="3:10" x14ac:dyDescent="0.2">
      <c r="C722" s="31">
        <v>44834.166666666672</v>
      </c>
      <c r="D722" s="32">
        <v>1000</v>
      </c>
      <c r="E722" s="32">
        <v>0</v>
      </c>
      <c r="F722" s="32">
        <v>13.9</v>
      </c>
      <c r="G722" s="32">
        <v>81.7</v>
      </c>
      <c r="H722" s="32">
        <v>1.1000000000000001</v>
      </c>
      <c r="I722" s="32">
        <v>44.4</v>
      </c>
      <c r="J722" s="32">
        <v>0</v>
      </c>
    </row>
    <row r="723" spans="3:10" x14ac:dyDescent="0.2">
      <c r="C723" s="31">
        <v>44834.208333333328</v>
      </c>
      <c r="D723" s="32">
        <v>1000.4</v>
      </c>
      <c r="E723" s="32">
        <v>0</v>
      </c>
      <c r="F723" s="32">
        <v>13.3</v>
      </c>
      <c r="G723" s="32">
        <v>83</v>
      </c>
      <c r="H723" s="32">
        <v>1.2</v>
      </c>
      <c r="I723" s="32">
        <v>64.3</v>
      </c>
      <c r="J723" s="32">
        <v>0.9</v>
      </c>
    </row>
    <row r="724" spans="3:10" x14ac:dyDescent="0.2">
      <c r="C724" s="31">
        <v>44834.25</v>
      </c>
      <c r="D724" s="32">
        <v>1000.9</v>
      </c>
      <c r="E724" s="32">
        <v>0</v>
      </c>
      <c r="F724" s="32">
        <v>13.8</v>
      </c>
      <c r="G724" s="32">
        <v>87.1</v>
      </c>
      <c r="H724" s="32">
        <v>2.1</v>
      </c>
      <c r="I724" s="32">
        <v>66.400000000000006</v>
      </c>
      <c r="J724" s="32">
        <v>69.5</v>
      </c>
    </row>
    <row r="725" spans="3:10" x14ac:dyDescent="0.2">
      <c r="C725" s="31">
        <v>44834.291666666672</v>
      </c>
      <c r="D725" s="32">
        <v>1001.8</v>
      </c>
      <c r="E725" s="32">
        <v>0</v>
      </c>
      <c r="F725" s="32">
        <v>15.1</v>
      </c>
      <c r="G725" s="32">
        <v>88.8</v>
      </c>
      <c r="H725" s="32">
        <v>1.8</v>
      </c>
      <c r="I725" s="32">
        <v>55.8</v>
      </c>
      <c r="J725" s="32">
        <v>177.7</v>
      </c>
    </row>
    <row r="726" spans="3:10" x14ac:dyDescent="0.2">
      <c r="C726" s="31">
        <v>44834.333333333328</v>
      </c>
      <c r="D726" s="32">
        <v>1002</v>
      </c>
      <c r="E726" s="32">
        <v>0</v>
      </c>
      <c r="F726" s="32">
        <v>17.399999999999999</v>
      </c>
      <c r="G726" s="32">
        <v>74.900000000000006</v>
      </c>
      <c r="H726" s="32">
        <v>1.5</v>
      </c>
      <c r="I726" s="32">
        <v>300.3</v>
      </c>
      <c r="J726" s="32">
        <v>414.5</v>
      </c>
    </row>
    <row r="727" spans="3:10" x14ac:dyDescent="0.2">
      <c r="C727" s="31">
        <v>44834.375</v>
      </c>
      <c r="D727" s="32">
        <v>1002</v>
      </c>
      <c r="E727" s="32">
        <v>0</v>
      </c>
      <c r="F727" s="32">
        <v>19.7</v>
      </c>
      <c r="G727" s="32">
        <v>64.400000000000006</v>
      </c>
      <c r="H727" s="32">
        <v>1.7</v>
      </c>
      <c r="I727" s="32">
        <v>291.7</v>
      </c>
      <c r="J727" s="32">
        <v>599.20000000000005</v>
      </c>
    </row>
    <row r="728" spans="3:10" x14ac:dyDescent="0.2">
      <c r="C728" s="31">
        <v>44834.416666666672</v>
      </c>
      <c r="D728" s="32">
        <v>1002</v>
      </c>
      <c r="E728" s="32">
        <v>0</v>
      </c>
      <c r="F728" s="32">
        <v>20.8</v>
      </c>
      <c r="G728" s="32">
        <v>57.8</v>
      </c>
      <c r="H728" s="32">
        <v>3.1</v>
      </c>
      <c r="I728" s="32">
        <v>296.2</v>
      </c>
      <c r="J728" s="32">
        <v>688.6</v>
      </c>
    </row>
    <row r="729" spans="3:10" x14ac:dyDescent="0.2">
      <c r="C729" s="31">
        <v>44834.458333333328</v>
      </c>
      <c r="D729" s="32">
        <v>1001.2</v>
      </c>
      <c r="E729" s="32">
        <v>0</v>
      </c>
      <c r="F729" s="32">
        <v>21.4</v>
      </c>
      <c r="G729" s="32">
        <v>55.7</v>
      </c>
      <c r="H729" s="32">
        <v>3.2</v>
      </c>
      <c r="I729" s="32">
        <v>296.39999999999998</v>
      </c>
      <c r="J729" s="32">
        <v>730.3</v>
      </c>
    </row>
    <row r="730" spans="3:10" x14ac:dyDescent="0.2">
      <c r="C730" s="31">
        <v>44834.5</v>
      </c>
      <c r="D730" s="32">
        <v>1000.9</v>
      </c>
      <c r="E730" s="32">
        <v>0</v>
      </c>
      <c r="F730" s="32">
        <v>21.9</v>
      </c>
      <c r="G730" s="32">
        <v>54.2</v>
      </c>
      <c r="H730" s="32">
        <v>3.4</v>
      </c>
      <c r="I730" s="32">
        <v>296.2</v>
      </c>
      <c r="J730" s="32">
        <v>846.9</v>
      </c>
    </row>
    <row r="731" spans="3:10" x14ac:dyDescent="0.2">
      <c r="C731" s="31">
        <v>44834.541666666672</v>
      </c>
      <c r="D731" s="32">
        <v>1000</v>
      </c>
      <c r="E731" s="32">
        <v>0</v>
      </c>
      <c r="F731" s="32">
        <v>22.7</v>
      </c>
      <c r="G731" s="32">
        <v>51.6</v>
      </c>
      <c r="H731" s="32">
        <v>3.2</v>
      </c>
      <c r="I731" s="32">
        <v>301</v>
      </c>
      <c r="J731" s="32">
        <v>823</v>
      </c>
    </row>
    <row r="732" spans="3:10" x14ac:dyDescent="0.2">
      <c r="C732" s="31">
        <v>44834.583333333328</v>
      </c>
      <c r="D732" s="32">
        <v>1000</v>
      </c>
      <c r="E732" s="32">
        <v>0</v>
      </c>
      <c r="F732" s="32">
        <v>23.1</v>
      </c>
      <c r="G732" s="32">
        <v>49.8</v>
      </c>
      <c r="H732" s="32">
        <v>3.5</v>
      </c>
      <c r="I732" s="32">
        <v>297.5</v>
      </c>
      <c r="J732" s="32">
        <v>533.79999999999995</v>
      </c>
    </row>
    <row r="733" spans="3:10" x14ac:dyDescent="0.2">
      <c r="C733" s="31">
        <v>44834.625</v>
      </c>
      <c r="D733" s="32">
        <v>1000</v>
      </c>
      <c r="E733" s="32">
        <v>0</v>
      </c>
      <c r="F733" s="32">
        <v>23.1</v>
      </c>
      <c r="G733" s="32">
        <v>48.8</v>
      </c>
      <c r="H733" s="32">
        <v>3.2</v>
      </c>
      <c r="I733" s="32">
        <v>290.8</v>
      </c>
      <c r="J733" s="32">
        <v>274.10000000000002</v>
      </c>
    </row>
    <row r="734" spans="3:10" x14ac:dyDescent="0.2">
      <c r="C734" s="31">
        <v>44834.666666666672</v>
      </c>
      <c r="D734" s="32">
        <v>1000</v>
      </c>
      <c r="E734" s="32">
        <v>0</v>
      </c>
      <c r="F734" s="32">
        <v>21.5</v>
      </c>
      <c r="G734" s="32">
        <v>53.9</v>
      </c>
      <c r="H734" s="32">
        <v>3</v>
      </c>
      <c r="I734" s="32">
        <v>284</v>
      </c>
      <c r="J734" s="32">
        <v>166.7</v>
      </c>
    </row>
    <row r="735" spans="3:10" x14ac:dyDescent="0.2">
      <c r="C735" s="31">
        <v>44834.708333333328</v>
      </c>
      <c r="D735" s="32">
        <v>1000.3</v>
      </c>
      <c r="E735" s="32">
        <v>0</v>
      </c>
      <c r="F735" s="32">
        <v>20</v>
      </c>
      <c r="G735" s="32">
        <v>58.7</v>
      </c>
      <c r="H735" s="32">
        <v>2.4</v>
      </c>
      <c r="I735" s="32">
        <v>286.89999999999998</v>
      </c>
      <c r="J735" s="32">
        <v>41</v>
      </c>
    </row>
    <row r="736" spans="3:10" x14ac:dyDescent="0.2">
      <c r="C736" s="31">
        <v>44834.75</v>
      </c>
      <c r="D736" s="32">
        <v>1001</v>
      </c>
      <c r="E736" s="32">
        <v>0</v>
      </c>
      <c r="F736" s="32">
        <v>18.600000000000001</v>
      </c>
      <c r="G736" s="32">
        <v>62.7</v>
      </c>
      <c r="H736" s="32">
        <v>1.7</v>
      </c>
      <c r="I736" s="32">
        <v>287.8</v>
      </c>
      <c r="J736" s="32">
        <v>0.3</v>
      </c>
    </row>
    <row r="737" spans="1:10" x14ac:dyDescent="0.2">
      <c r="C737" s="31">
        <v>44834.791666666672</v>
      </c>
      <c r="D737" s="32">
        <v>1001.3</v>
      </c>
      <c r="E737" s="32">
        <v>0</v>
      </c>
      <c r="F737" s="32">
        <v>17.899999999999999</v>
      </c>
      <c r="G737" s="32">
        <v>65</v>
      </c>
      <c r="H737" s="32">
        <v>1.1000000000000001</v>
      </c>
      <c r="I737" s="32">
        <v>271.39999999999998</v>
      </c>
      <c r="J737" s="32">
        <v>0</v>
      </c>
    </row>
    <row r="738" spans="1:10" x14ac:dyDescent="0.2">
      <c r="C738" s="31">
        <v>44834.833333333328</v>
      </c>
      <c r="D738" s="32">
        <v>1002</v>
      </c>
      <c r="E738" s="32">
        <v>0</v>
      </c>
      <c r="F738" s="32">
        <v>17.600000000000001</v>
      </c>
      <c r="G738" s="32">
        <v>65.5</v>
      </c>
      <c r="H738" s="32">
        <v>1.3</v>
      </c>
      <c r="I738" s="32">
        <v>11</v>
      </c>
      <c r="J738" s="32">
        <v>0</v>
      </c>
    </row>
    <row r="739" spans="1:10" x14ac:dyDescent="0.2">
      <c r="C739" s="31">
        <v>44834.875</v>
      </c>
      <c r="D739" s="32">
        <v>1002</v>
      </c>
      <c r="E739" s="32">
        <v>0</v>
      </c>
      <c r="F739" s="32">
        <v>16.8</v>
      </c>
      <c r="G739" s="32">
        <v>68.5</v>
      </c>
      <c r="H739" s="32">
        <v>0.7</v>
      </c>
      <c r="I739" s="32">
        <v>295</v>
      </c>
      <c r="J739" s="32">
        <v>0</v>
      </c>
    </row>
    <row r="740" spans="1:10" x14ac:dyDescent="0.2">
      <c r="C740" s="31">
        <v>44834.916666666672</v>
      </c>
      <c r="D740" s="32">
        <v>1002</v>
      </c>
      <c r="E740" s="32">
        <v>0</v>
      </c>
      <c r="F740" s="32">
        <v>16.399999999999999</v>
      </c>
      <c r="G740" s="32">
        <v>70.5</v>
      </c>
      <c r="H740" s="32">
        <v>0.6</v>
      </c>
      <c r="I740" s="32">
        <v>310.7</v>
      </c>
      <c r="J740" s="32">
        <v>0</v>
      </c>
    </row>
    <row r="741" spans="1:10" x14ac:dyDescent="0.2">
      <c r="C741" s="31">
        <v>44834.958333333328</v>
      </c>
      <c r="D741" s="32">
        <v>1001.8</v>
      </c>
      <c r="E741" s="32">
        <v>0</v>
      </c>
      <c r="F741" s="32">
        <v>15.6</v>
      </c>
      <c r="G741" s="32">
        <v>73.2</v>
      </c>
      <c r="H741" s="32">
        <v>0.4</v>
      </c>
      <c r="I741" s="32">
        <v>130.30000000000001</v>
      </c>
      <c r="J741" s="32">
        <v>0</v>
      </c>
    </row>
    <row r="742" spans="1:10" hidden="1" x14ac:dyDescent="0.2">
      <c r="A742" s="241">
        <v>30</v>
      </c>
      <c r="C742" s="31"/>
      <c r="D742" s="32"/>
      <c r="E742" s="32"/>
      <c r="F742" s="32"/>
      <c r="G742" s="32"/>
      <c r="H742" s="32"/>
      <c r="I742" s="32"/>
      <c r="J742" s="32"/>
    </row>
    <row r="743" spans="1:10" hidden="1" x14ac:dyDescent="0.2">
      <c r="A743" s="241"/>
      <c r="C743" s="31"/>
      <c r="D743" s="32"/>
      <c r="E743" s="32"/>
      <c r="F743" s="32"/>
      <c r="G743" s="32"/>
      <c r="H743" s="32"/>
      <c r="I743" s="32"/>
      <c r="J743" s="32"/>
    </row>
    <row r="744" spans="1:10" hidden="1" x14ac:dyDescent="0.2">
      <c r="A744" s="241"/>
      <c r="C744" s="31"/>
      <c r="D744" s="32"/>
      <c r="E744" s="32"/>
      <c r="F744" s="32"/>
      <c r="G744" s="32"/>
      <c r="H744" s="32"/>
      <c r="I744" s="32"/>
      <c r="J744" s="32"/>
    </row>
    <row r="745" spans="1:10" hidden="1" x14ac:dyDescent="0.2">
      <c r="A745" s="241"/>
      <c r="C745" s="31"/>
      <c r="D745" s="32"/>
      <c r="E745" s="32"/>
      <c r="F745" s="32"/>
      <c r="G745" s="32"/>
      <c r="H745" s="32"/>
      <c r="I745" s="32"/>
      <c r="J745" s="32"/>
    </row>
    <row r="746" spans="1:10" hidden="1" x14ac:dyDescent="0.2">
      <c r="A746" s="241"/>
      <c r="C746" s="31"/>
      <c r="D746" s="32"/>
      <c r="E746" s="32"/>
      <c r="F746" s="32"/>
      <c r="G746" s="32"/>
      <c r="H746" s="32"/>
      <c r="I746" s="32"/>
      <c r="J746" s="32"/>
    </row>
    <row r="747" spans="1:10" hidden="1" x14ac:dyDescent="0.2">
      <c r="A747" s="241"/>
      <c r="C747" s="31"/>
      <c r="D747" s="32"/>
      <c r="E747" s="32"/>
      <c r="F747" s="32"/>
      <c r="G747" s="32"/>
      <c r="H747" s="32"/>
      <c r="I747" s="32"/>
      <c r="J747" s="32"/>
    </row>
    <row r="748" spans="1:10" hidden="1" x14ac:dyDescent="0.2">
      <c r="A748" s="241"/>
      <c r="C748" s="31"/>
      <c r="D748" s="32"/>
      <c r="E748" s="32"/>
      <c r="F748" s="32"/>
      <c r="G748" s="32"/>
      <c r="H748" s="32"/>
      <c r="I748" s="32"/>
      <c r="J748" s="32"/>
    </row>
    <row r="749" spans="1:10" hidden="1" x14ac:dyDescent="0.2">
      <c r="A749" s="241"/>
      <c r="C749" s="31"/>
      <c r="D749" s="32"/>
      <c r="E749" s="32"/>
      <c r="F749" s="32"/>
      <c r="G749" s="32"/>
      <c r="H749" s="32"/>
      <c r="I749" s="32"/>
      <c r="J749" s="32"/>
    </row>
    <row r="750" spans="1:10" hidden="1" x14ac:dyDescent="0.2">
      <c r="A750" s="241"/>
      <c r="C750" s="31"/>
      <c r="D750" s="32"/>
      <c r="E750" s="32"/>
      <c r="F750" s="32"/>
      <c r="G750" s="32"/>
      <c r="H750" s="32"/>
      <c r="I750" s="32"/>
      <c r="J750" s="32"/>
    </row>
    <row r="751" spans="1:10" hidden="1" x14ac:dyDescent="0.2">
      <c r="A751" s="241"/>
      <c r="C751" s="31"/>
      <c r="D751" s="32"/>
      <c r="E751" s="32"/>
      <c r="F751" s="32"/>
      <c r="G751" s="32"/>
      <c r="H751" s="32"/>
      <c r="I751" s="32"/>
      <c r="J751" s="32"/>
    </row>
    <row r="752" spans="1:10" hidden="1" x14ac:dyDescent="0.2">
      <c r="A752" s="241"/>
      <c r="C752" s="31"/>
      <c r="D752" s="32"/>
      <c r="E752" s="32"/>
      <c r="F752" s="32"/>
      <c r="G752" s="32"/>
      <c r="H752" s="32"/>
      <c r="I752" s="32"/>
      <c r="J752" s="32"/>
    </row>
    <row r="753" spans="1:10" hidden="1" x14ac:dyDescent="0.2">
      <c r="A753" s="241"/>
      <c r="C753" s="31"/>
      <c r="D753" s="32"/>
      <c r="E753" s="32"/>
      <c r="F753" s="32"/>
      <c r="G753" s="32"/>
      <c r="H753" s="32"/>
      <c r="I753" s="32"/>
      <c r="J753" s="32"/>
    </row>
    <row r="754" spans="1:10" hidden="1" x14ac:dyDescent="0.2">
      <c r="A754" s="241"/>
      <c r="C754" s="31"/>
      <c r="D754" s="32"/>
      <c r="E754" s="32"/>
      <c r="F754" s="32"/>
      <c r="G754" s="32"/>
      <c r="H754" s="32"/>
      <c r="I754" s="32"/>
      <c r="J754" s="32"/>
    </row>
    <row r="755" spans="1:10" hidden="1" x14ac:dyDescent="0.2">
      <c r="A755" s="241"/>
      <c r="C755" s="31"/>
      <c r="D755" s="32"/>
      <c r="E755" s="32"/>
      <c r="F755" s="32"/>
      <c r="G755" s="32"/>
      <c r="H755" s="32"/>
      <c r="I755" s="32"/>
      <c r="J755" s="32"/>
    </row>
    <row r="756" spans="1:10" hidden="1" x14ac:dyDescent="0.2">
      <c r="A756" s="241"/>
      <c r="C756" s="31"/>
      <c r="D756" s="32"/>
      <c r="E756" s="32"/>
      <c r="F756" s="32"/>
      <c r="G756" s="32"/>
      <c r="H756" s="32"/>
      <c r="I756" s="32"/>
      <c r="J756" s="32"/>
    </row>
    <row r="757" spans="1:10" hidden="1" x14ac:dyDescent="0.2">
      <c r="A757" s="241"/>
      <c r="C757" s="31"/>
      <c r="D757" s="32"/>
      <c r="E757" s="32"/>
      <c r="F757" s="32"/>
      <c r="G757" s="32"/>
      <c r="H757" s="32"/>
      <c r="I757" s="32"/>
      <c r="J757" s="32"/>
    </row>
    <row r="758" spans="1:10" hidden="1" x14ac:dyDescent="0.2">
      <c r="A758" s="241"/>
      <c r="C758" s="31"/>
      <c r="D758" s="32"/>
      <c r="E758" s="32"/>
      <c r="F758" s="32"/>
      <c r="G758" s="32"/>
      <c r="H758" s="32"/>
      <c r="I758" s="32"/>
      <c r="J758" s="32"/>
    </row>
    <row r="759" spans="1:10" hidden="1" x14ac:dyDescent="0.2">
      <c r="A759" s="241"/>
      <c r="C759" s="31"/>
      <c r="D759" s="32"/>
      <c r="E759" s="32"/>
      <c r="F759" s="32"/>
      <c r="G759" s="32"/>
      <c r="H759" s="32"/>
      <c r="I759" s="32"/>
      <c r="J759" s="32"/>
    </row>
    <row r="760" spans="1:10" hidden="1" x14ac:dyDescent="0.2">
      <c r="A760" s="241"/>
      <c r="C760" s="31"/>
      <c r="D760" s="32"/>
      <c r="E760" s="32"/>
      <c r="F760" s="32"/>
      <c r="G760" s="32"/>
      <c r="H760" s="32"/>
      <c r="I760" s="32"/>
      <c r="J760" s="32"/>
    </row>
    <row r="761" spans="1:10" hidden="1" x14ac:dyDescent="0.2">
      <c r="A761" s="241"/>
      <c r="C761" s="31"/>
      <c r="D761" s="32"/>
      <c r="E761" s="32"/>
      <c r="F761" s="32"/>
      <c r="G761" s="32"/>
      <c r="H761" s="32"/>
      <c r="I761" s="32"/>
      <c r="J761" s="32"/>
    </row>
    <row r="762" spans="1:10" hidden="1" x14ac:dyDescent="0.2">
      <c r="A762" s="241"/>
      <c r="C762" s="31"/>
      <c r="D762" s="32"/>
      <c r="E762" s="32"/>
      <c r="F762" s="32"/>
      <c r="G762" s="32"/>
      <c r="H762" s="32"/>
      <c r="I762" s="32"/>
      <c r="J762" s="32"/>
    </row>
    <row r="763" spans="1:10" hidden="1" x14ac:dyDescent="0.2">
      <c r="A763" s="241"/>
      <c r="C763" s="31"/>
      <c r="D763" s="32"/>
      <c r="E763" s="32"/>
      <c r="F763" s="32"/>
      <c r="G763" s="32"/>
      <c r="H763" s="32"/>
      <c r="I763" s="32"/>
      <c r="J763" s="32"/>
    </row>
    <row r="764" spans="1:10" hidden="1" x14ac:dyDescent="0.2">
      <c r="A764" s="241"/>
      <c r="C764" s="31"/>
      <c r="D764" s="32"/>
      <c r="E764" s="32"/>
      <c r="F764" s="32"/>
      <c r="G764" s="32"/>
      <c r="H764" s="32"/>
      <c r="I764" s="32"/>
      <c r="J764" s="32"/>
    </row>
    <row r="765" spans="1:10" hidden="1" x14ac:dyDescent="0.2">
      <c r="A765" s="241"/>
      <c r="C765" s="31"/>
      <c r="D765" s="32"/>
      <c r="E765" s="32"/>
      <c r="F765" s="32"/>
      <c r="G765" s="32"/>
      <c r="H765" s="32"/>
      <c r="I765" s="32"/>
      <c r="J765" s="32"/>
    </row>
    <row r="766" spans="1:10" x14ac:dyDescent="0.2">
      <c r="A766" s="241"/>
      <c r="C766" s="210" t="s">
        <v>298</v>
      </c>
      <c r="D766" s="18"/>
      <c r="E766" s="18"/>
      <c r="F766" s="18"/>
      <c r="G766" s="18"/>
    </row>
    <row r="767" spans="1:10" x14ac:dyDescent="0.2">
      <c r="A767" s="241"/>
      <c r="C767" s="205"/>
      <c r="D767" s="18"/>
      <c r="E767" s="18"/>
      <c r="F767" s="18"/>
      <c r="G767" s="18"/>
    </row>
    <row r="768" spans="1:10" x14ac:dyDescent="0.2">
      <c r="A768" s="241"/>
      <c r="C768" s="204"/>
      <c r="D768" s="18"/>
      <c r="E768" s="18"/>
      <c r="F768" s="18"/>
      <c r="G768" s="18"/>
    </row>
    <row r="769" spans="1:7" x14ac:dyDescent="0.2">
      <c r="A769" s="241"/>
      <c r="C769" s="204"/>
      <c r="D769" s="18"/>
      <c r="E769" s="18"/>
      <c r="F769" s="18"/>
      <c r="G769" s="18"/>
    </row>
    <row r="770" spans="1:7" x14ac:dyDescent="0.2">
      <c r="A770" s="241"/>
      <c r="C770" s="204"/>
      <c r="D770" s="18"/>
      <c r="E770" s="18"/>
      <c r="F770" s="18"/>
      <c r="G770" s="18"/>
    </row>
    <row r="771" spans="1:7" x14ac:dyDescent="0.2">
      <c r="A771" s="241"/>
      <c r="C771" s="204"/>
      <c r="D771" s="18"/>
      <c r="E771" s="18"/>
      <c r="F771" s="18"/>
      <c r="G771" s="18"/>
    </row>
    <row r="772" spans="1:7" x14ac:dyDescent="0.2">
      <c r="A772" s="241"/>
      <c r="C772" s="204"/>
      <c r="D772" s="18"/>
      <c r="E772" s="18"/>
      <c r="F772" s="18"/>
      <c r="G772" s="18"/>
    </row>
    <row r="773" spans="1:7" x14ac:dyDescent="0.2">
      <c r="A773" s="241"/>
      <c r="C773" s="204"/>
      <c r="D773" s="18"/>
      <c r="E773" s="18"/>
      <c r="F773" s="18"/>
      <c r="G773" s="18"/>
    </row>
    <row r="774" spans="1:7" x14ac:dyDescent="0.2">
      <c r="A774" s="241"/>
      <c r="C774" s="204"/>
      <c r="D774" s="18"/>
      <c r="E774" s="18"/>
      <c r="F774" s="18"/>
      <c r="G774" s="18"/>
    </row>
    <row r="775" spans="1:7" x14ac:dyDescent="0.2">
      <c r="A775" s="241"/>
      <c r="C775" s="204"/>
      <c r="D775" s="18"/>
      <c r="E775" s="18"/>
      <c r="F775" s="18"/>
      <c r="G775" s="18"/>
    </row>
    <row r="776" spans="1:7" x14ac:dyDescent="0.2">
      <c r="A776" s="241"/>
      <c r="C776" s="204"/>
      <c r="D776" s="18"/>
      <c r="E776" s="18"/>
      <c r="F776" s="18"/>
      <c r="G776" s="18"/>
    </row>
    <row r="777" spans="1:7" x14ac:dyDescent="0.2">
      <c r="A777" s="241"/>
      <c r="C777" s="204"/>
      <c r="D777" s="18"/>
      <c r="E777" s="18"/>
      <c r="F777" s="18"/>
      <c r="G777" s="18"/>
    </row>
    <row r="778" spans="1:7" x14ac:dyDescent="0.2">
      <c r="A778" s="241"/>
      <c r="C778" s="204"/>
      <c r="D778" s="18"/>
      <c r="E778" s="18"/>
      <c r="F778" s="18"/>
      <c r="G778" s="18"/>
    </row>
    <row r="779" spans="1:7" x14ac:dyDescent="0.2">
      <c r="A779" s="241"/>
      <c r="C779" s="204"/>
      <c r="D779" s="18"/>
      <c r="E779" s="18"/>
      <c r="F779" s="18"/>
      <c r="G779" s="18"/>
    </row>
    <row r="780" spans="1:7" x14ac:dyDescent="0.2">
      <c r="A780" s="241"/>
      <c r="C780" s="204"/>
      <c r="D780" s="18"/>
      <c r="E780" s="18"/>
      <c r="F780" s="18"/>
      <c r="G780" s="18"/>
    </row>
    <row r="781" spans="1:7" x14ac:dyDescent="0.2">
      <c r="A781" s="241"/>
      <c r="C781" s="204"/>
      <c r="D781" s="18"/>
      <c r="E781" s="18"/>
      <c r="F781" s="18"/>
      <c r="G781" s="18"/>
    </row>
    <row r="782" spans="1:7" x14ac:dyDescent="0.2">
      <c r="A782" s="241"/>
      <c r="C782" s="204"/>
      <c r="D782" s="18"/>
      <c r="E782" s="18"/>
      <c r="F782" s="18"/>
      <c r="G782" s="18"/>
    </row>
    <row r="783" spans="1:7" x14ac:dyDescent="0.2">
      <c r="A783" s="241"/>
      <c r="C783" s="204"/>
      <c r="D783" s="18"/>
      <c r="E783" s="18"/>
      <c r="F783" s="18"/>
      <c r="G783" s="18"/>
    </row>
    <row r="784" spans="1:7" x14ac:dyDescent="0.2">
      <c r="A784" s="241"/>
      <c r="C784" s="204"/>
      <c r="D784" s="18"/>
      <c r="E784" s="18"/>
      <c r="F784" s="18"/>
      <c r="G784" s="18"/>
    </row>
    <row r="785" spans="1:7" x14ac:dyDescent="0.2">
      <c r="A785" s="241"/>
      <c r="C785" s="204"/>
      <c r="D785" s="18"/>
      <c r="E785" s="18"/>
      <c r="F785" s="18"/>
      <c r="G785" s="18"/>
    </row>
    <row r="786" spans="1:7" x14ac:dyDescent="0.2">
      <c r="A786" s="241"/>
      <c r="C786" s="204"/>
      <c r="D786" s="18"/>
      <c r="E786" s="18"/>
      <c r="F786" s="18"/>
      <c r="G786" s="18"/>
    </row>
    <row r="787" spans="1:7" x14ac:dyDescent="0.2">
      <c r="A787" s="241"/>
      <c r="C787" s="204"/>
      <c r="D787" s="18"/>
      <c r="E787" s="18"/>
      <c r="F787" s="18"/>
      <c r="G787" s="18"/>
    </row>
    <row r="788" spans="1:7" x14ac:dyDescent="0.2">
      <c r="A788" s="241"/>
      <c r="C788" s="204"/>
      <c r="D788" s="18"/>
      <c r="E788" s="18"/>
      <c r="F788" s="18"/>
      <c r="G788" s="18"/>
    </row>
  </sheetData>
  <mergeCells count="36">
    <mergeCell ref="D2:J4"/>
    <mergeCell ref="D6:J6"/>
    <mergeCell ref="H8:I8"/>
    <mergeCell ref="A766:A788"/>
    <mergeCell ref="A22:A45"/>
    <mergeCell ref="A46:A69"/>
    <mergeCell ref="A70:A93"/>
    <mergeCell ref="A94:A117"/>
    <mergeCell ref="C10:I10"/>
    <mergeCell ref="A262:A285"/>
    <mergeCell ref="A286:A309"/>
    <mergeCell ref="A310:A333"/>
    <mergeCell ref="A334:A357"/>
    <mergeCell ref="A358:A381"/>
    <mergeCell ref="A238:A261"/>
    <mergeCell ref="C2:C4"/>
    <mergeCell ref="A118:A141"/>
    <mergeCell ref="A142:A165"/>
    <mergeCell ref="A166:A189"/>
    <mergeCell ref="A190:A213"/>
    <mergeCell ref="A214:A237"/>
    <mergeCell ref="A382:A405"/>
    <mergeCell ref="A406:A429"/>
    <mergeCell ref="A430:A453"/>
    <mergeCell ref="A454:A477"/>
    <mergeCell ref="A478:A501"/>
    <mergeCell ref="A742:A765"/>
    <mergeCell ref="A502:A525"/>
    <mergeCell ref="A622:A645"/>
    <mergeCell ref="A646:A669"/>
    <mergeCell ref="A670:A693"/>
    <mergeCell ref="A694:A717"/>
    <mergeCell ref="A550:A573"/>
    <mergeCell ref="A574:A597"/>
    <mergeCell ref="A598:A621"/>
    <mergeCell ref="A526:A549"/>
  </mergeCells>
  <printOptions horizontalCentered="1"/>
  <pageMargins left="0.39370078740157483" right="0.39370078740157483" top="0.12" bottom="0" header="0.31496062992125984" footer="0.31496062992125984"/>
  <pageSetup paperSize="9" scale="71" orientation="portrait" horizontalDpi="4294967292" verticalDpi="300" r:id="rId1"/>
  <rowBreaks count="1" manualBreakCount="1">
    <brk id="673" min="1" max="9"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38DE9-F8C4-4EBB-BB12-0A0E9B09F664}">
  <dimension ref="A1:AD788"/>
  <sheetViews>
    <sheetView showGridLines="0" zoomScale="85" zoomScaleNormal="85" zoomScaleSheetLayoutView="100" workbookViewId="0">
      <selection activeCell="D7" sqref="D7"/>
    </sheetView>
  </sheetViews>
  <sheetFormatPr baseColWidth="10" defaultColWidth="11.5703125" defaultRowHeight="12" x14ac:dyDescent="0.2"/>
  <cols>
    <col min="1" max="1" width="4.140625" style="15" bestFit="1" customWidth="1"/>
    <col min="2" max="2" width="2.140625" style="15" customWidth="1"/>
    <col min="3" max="3" width="26.42578125" style="16" bestFit="1" customWidth="1"/>
    <col min="4" max="4" width="14.28515625" style="17" customWidth="1"/>
    <col min="5" max="5" width="13.5703125" style="17" bestFit="1" customWidth="1"/>
    <col min="6" max="6" width="13.28515625" style="17" customWidth="1"/>
    <col min="7" max="7" width="12.7109375" style="17" customWidth="1"/>
    <col min="8" max="8" width="13.28515625" style="18" customWidth="1"/>
    <col min="9" max="10" width="12.140625" style="18" customWidth="1"/>
    <col min="11" max="11" width="3.140625" style="17" customWidth="1"/>
    <col min="12" max="16384" width="11.5703125" style="19"/>
  </cols>
  <sheetData>
    <row r="1" spans="1:11" ht="14.25" customHeight="1" x14ac:dyDescent="0.2"/>
    <row r="2" spans="1:11" ht="16.5" customHeight="1" x14ac:dyDescent="0.2">
      <c r="C2" s="247"/>
      <c r="D2" s="242" t="s">
        <v>299</v>
      </c>
      <c r="E2" s="243"/>
      <c r="F2" s="243"/>
      <c r="G2" s="243"/>
      <c r="H2" s="243"/>
      <c r="I2" s="243"/>
      <c r="J2" s="243"/>
      <c r="K2" s="20"/>
    </row>
    <row r="3" spans="1:11" ht="15" customHeight="1" x14ac:dyDescent="0.2">
      <c r="C3" s="248"/>
      <c r="D3" s="242"/>
      <c r="E3" s="243"/>
      <c r="F3" s="243"/>
      <c r="G3" s="243"/>
      <c r="H3" s="243"/>
      <c r="I3" s="243"/>
      <c r="J3" s="243"/>
      <c r="K3" s="20"/>
    </row>
    <row r="4" spans="1:11" ht="15" customHeight="1" x14ac:dyDescent="0.2">
      <c r="C4" s="249"/>
      <c r="D4" s="242"/>
      <c r="E4" s="243"/>
      <c r="F4" s="243"/>
      <c r="G4" s="243"/>
      <c r="H4" s="243"/>
      <c r="I4" s="243"/>
      <c r="J4" s="243"/>
      <c r="K4" s="20"/>
    </row>
    <row r="5" spans="1:11" ht="11.25" customHeight="1" x14ac:dyDescent="0.25">
      <c r="C5" s="21"/>
      <c r="D5" s="21"/>
      <c r="E5" s="21"/>
      <c r="F5" s="21"/>
      <c r="G5" s="21"/>
      <c r="H5" s="21"/>
      <c r="I5" s="21"/>
      <c r="J5" s="21"/>
      <c r="K5" s="22"/>
    </row>
    <row r="6" spans="1:11" s="26" customFormat="1" ht="41.25" customHeight="1" x14ac:dyDescent="0.2">
      <c r="A6" s="23"/>
      <c r="B6" s="23"/>
      <c r="C6" s="24" t="s">
        <v>35</v>
      </c>
      <c r="D6" s="244" t="s">
        <v>303</v>
      </c>
      <c r="E6" s="244"/>
      <c r="F6" s="244"/>
      <c r="G6" s="244"/>
      <c r="H6" s="244"/>
      <c r="I6" s="244"/>
      <c r="J6" s="244"/>
      <c r="K6" s="25"/>
    </row>
    <row r="7" spans="1:11" s="26" customFormat="1" ht="6.75" customHeight="1" x14ac:dyDescent="0.25">
      <c r="A7" s="23"/>
      <c r="B7" s="23"/>
      <c r="C7" s="21"/>
      <c r="D7" s="21"/>
      <c r="E7" s="21"/>
      <c r="F7" s="21"/>
      <c r="G7" s="21"/>
      <c r="H7" s="21"/>
      <c r="I7" s="21"/>
      <c r="J7" s="21"/>
      <c r="K7" s="22"/>
    </row>
    <row r="8" spans="1:11" s="26" customFormat="1" ht="27" customHeight="1" x14ac:dyDescent="0.2">
      <c r="A8" s="23"/>
      <c r="B8" s="23"/>
      <c r="C8" s="8" t="s">
        <v>38</v>
      </c>
      <c r="D8" s="12" t="str">
        <f>+'3.1_PM2,5'!F8</f>
        <v>CA-PISCO-01</v>
      </c>
      <c r="E8" s="4"/>
      <c r="F8" s="24" t="s">
        <v>45</v>
      </c>
      <c r="G8" s="46"/>
      <c r="H8" s="245" t="str">
        <f>+'3.1_PM2,5'!V8</f>
        <v>No aplica</v>
      </c>
      <c r="I8" s="245"/>
      <c r="J8" s="230"/>
      <c r="K8" s="27"/>
    </row>
    <row r="9" spans="1:11" s="26" customFormat="1" ht="8.25" customHeight="1" x14ac:dyDescent="0.25">
      <c r="A9" s="23"/>
      <c r="B9" s="23"/>
      <c r="C9" s="21"/>
      <c r="D9" s="21"/>
      <c r="E9" s="21"/>
      <c r="F9" s="21"/>
      <c r="G9" s="21"/>
      <c r="H9" s="21"/>
      <c r="I9" s="21"/>
      <c r="J9" s="21"/>
      <c r="K9" s="22"/>
    </row>
    <row r="10" spans="1:11" s="26" customFormat="1" ht="15.75" customHeight="1" x14ac:dyDescent="0.2">
      <c r="A10" s="23"/>
      <c r="B10" s="23"/>
      <c r="C10" s="246" t="s">
        <v>36</v>
      </c>
      <c r="D10" s="246"/>
      <c r="E10" s="246"/>
      <c r="F10" s="246"/>
      <c r="G10" s="246"/>
      <c r="H10" s="246"/>
      <c r="I10" s="246"/>
      <c r="J10" s="231"/>
      <c r="K10" s="34"/>
    </row>
    <row r="11" spans="1:11" s="26" customFormat="1" ht="8.25" customHeight="1" x14ac:dyDescent="0.25">
      <c r="A11" s="23"/>
      <c r="B11" s="23"/>
      <c r="C11" s="21"/>
      <c r="D11" s="21"/>
      <c r="E11" s="21"/>
      <c r="F11" s="21"/>
      <c r="G11" s="21"/>
      <c r="H11" s="21"/>
      <c r="I11" s="21"/>
      <c r="J11" s="21"/>
      <c r="K11" s="22"/>
    </row>
    <row r="12" spans="1:11" ht="15.75" customHeight="1" x14ac:dyDescent="0.2">
      <c r="C12" s="8" t="s">
        <v>3</v>
      </c>
      <c r="D12" s="4" t="s">
        <v>43</v>
      </c>
      <c r="E12" s="4"/>
      <c r="F12" s="4"/>
      <c r="G12" s="4"/>
      <c r="H12" s="4"/>
      <c r="I12" s="28"/>
      <c r="J12" s="28"/>
      <c r="K12" s="29"/>
    </row>
    <row r="13" spans="1:11" ht="6" customHeight="1" x14ac:dyDescent="0.25">
      <c r="C13" s="21"/>
      <c r="D13" s="21"/>
      <c r="E13" s="21"/>
      <c r="F13" s="21"/>
      <c r="G13" s="21"/>
      <c r="H13" s="21"/>
      <c r="I13" s="21"/>
      <c r="J13" s="21"/>
      <c r="K13" s="22"/>
    </row>
    <row r="14" spans="1:11" ht="15.75" customHeight="1" x14ac:dyDescent="0.2">
      <c r="C14" s="24" t="s">
        <v>281</v>
      </c>
      <c r="D14" s="4" t="s">
        <v>282</v>
      </c>
      <c r="E14" s="4"/>
      <c r="F14" s="24" t="s">
        <v>2</v>
      </c>
      <c r="G14" s="45">
        <v>21420023</v>
      </c>
      <c r="H14" s="24" t="s">
        <v>0</v>
      </c>
      <c r="I14" s="4" t="s">
        <v>292</v>
      </c>
      <c r="J14" s="4"/>
      <c r="K14" s="27"/>
    </row>
    <row r="15" spans="1:11" ht="15.75" customHeight="1" x14ac:dyDescent="0.2">
      <c r="C15" s="24" t="s">
        <v>281</v>
      </c>
      <c r="D15" s="4" t="s">
        <v>283</v>
      </c>
      <c r="E15" s="4"/>
      <c r="F15" s="24" t="s">
        <v>2</v>
      </c>
      <c r="G15" s="45" t="s">
        <v>284</v>
      </c>
      <c r="H15" s="24" t="s">
        <v>0</v>
      </c>
      <c r="I15" s="4" t="s">
        <v>293</v>
      </c>
      <c r="J15" s="4"/>
      <c r="K15" s="27"/>
    </row>
    <row r="16" spans="1:11" ht="15.75" customHeight="1" x14ac:dyDescent="0.2">
      <c r="C16" s="24" t="s">
        <v>281</v>
      </c>
      <c r="D16" s="4" t="s">
        <v>285</v>
      </c>
      <c r="E16" s="4"/>
      <c r="F16" s="24" t="s">
        <v>2</v>
      </c>
      <c r="G16" s="45" t="s">
        <v>286</v>
      </c>
      <c r="H16" s="24" t="s">
        <v>0</v>
      </c>
      <c r="I16" s="4" t="s">
        <v>44</v>
      </c>
      <c r="J16" s="4"/>
      <c r="K16" s="27"/>
    </row>
    <row r="17" spans="1:11" ht="15.75" customHeight="1" x14ac:dyDescent="0.2">
      <c r="C17" s="24" t="s">
        <v>281</v>
      </c>
      <c r="D17" s="4" t="s">
        <v>287</v>
      </c>
      <c r="E17" s="4"/>
      <c r="F17" s="24" t="s">
        <v>2</v>
      </c>
      <c r="G17" s="45" t="s">
        <v>288</v>
      </c>
      <c r="H17" s="24" t="s">
        <v>0</v>
      </c>
      <c r="I17" s="4" t="s">
        <v>294</v>
      </c>
      <c r="J17" s="4"/>
      <c r="K17" s="27"/>
    </row>
    <row r="18" spans="1:11" ht="15.75" customHeight="1" x14ac:dyDescent="0.2">
      <c r="C18" s="24" t="s">
        <v>281</v>
      </c>
      <c r="D18" s="4" t="s">
        <v>289</v>
      </c>
      <c r="E18" s="4"/>
      <c r="F18" s="24" t="s">
        <v>2</v>
      </c>
      <c r="G18" s="45" t="s">
        <v>290</v>
      </c>
      <c r="H18" s="24" t="s">
        <v>0</v>
      </c>
      <c r="I18" s="4" t="s">
        <v>295</v>
      </c>
      <c r="J18" s="4"/>
      <c r="K18" s="27"/>
    </row>
    <row r="19" spans="1:11" ht="15.75" customHeight="1" x14ac:dyDescent="0.2">
      <c r="C19" s="24" t="s">
        <v>281</v>
      </c>
      <c r="D19" s="4" t="s">
        <v>291</v>
      </c>
      <c r="E19" s="4"/>
      <c r="F19" s="24" t="s">
        <v>2</v>
      </c>
      <c r="G19" s="45">
        <v>214775</v>
      </c>
      <c r="H19" s="24" t="s">
        <v>0</v>
      </c>
      <c r="I19" s="4" t="s">
        <v>296</v>
      </c>
      <c r="J19" s="4"/>
      <c r="K19" s="27"/>
    </row>
    <row r="20" spans="1:11" ht="11.25" customHeight="1" x14ac:dyDescent="0.25">
      <c r="C20" s="21"/>
      <c r="D20" s="21"/>
      <c r="E20" s="21"/>
      <c r="F20" s="21"/>
      <c r="G20" s="21"/>
      <c r="H20" s="21"/>
      <c r="I20" s="21"/>
      <c r="J20" s="21"/>
      <c r="K20" s="22"/>
    </row>
    <row r="21" spans="1:11" ht="37.5" customHeight="1" x14ac:dyDescent="0.2">
      <c r="C21" s="47" t="s">
        <v>39</v>
      </c>
      <c r="D21" s="47" t="s">
        <v>297</v>
      </c>
      <c r="E21" s="47" t="s">
        <v>40</v>
      </c>
      <c r="F21" s="47" t="s">
        <v>34</v>
      </c>
      <c r="G21" s="47" t="s">
        <v>31</v>
      </c>
      <c r="H21" s="47" t="s">
        <v>32</v>
      </c>
      <c r="I21" s="47" t="s">
        <v>41</v>
      </c>
      <c r="J21" s="47" t="s">
        <v>302</v>
      </c>
      <c r="K21" s="30"/>
    </row>
    <row r="22" spans="1:11" x14ac:dyDescent="0.2">
      <c r="A22" s="241">
        <v>1</v>
      </c>
      <c r="C22" s="31">
        <v>44835</v>
      </c>
      <c r="D22" s="32">
        <v>1001</v>
      </c>
      <c r="E22" s="32">
        <v>0</v>
      </c>
      <c r="F22" s="32">
        <v>15.2</v>
      </c>
      <c r="G22" s="32">
        <v>74.2</v>
      </c>
      <c r="H22" s="32">
        <v>1.1000000000000001</v>
      </c>
      <c r="I22" s="32">
        <v>230.7</v>
      </c>
      <c r="J22" s="32">
        <v>0</v>
      </c>
    </row>
    <row r="23" spans="1:11" x14ac:dyDescent="0.2">
      <c r="A23" s="241"/>
      <c r="C23" s="31">
        <v>44835.041666666672</v>
      </c>
      <c r="D23" s="32">
        <v>1000.3</v>
      </c>
      <c r="E23" s="32">
        <v>0</v>
      </c>
      <c r="F23" s="32">
        <v>14.7</v>
      </c>
      <c r="G23" s="32">
        <v>74.2</v>
      </c>
      <c r="H23" s="32">
        <v>1.1000000000000001</v>
      </c>
      <c r="I23" s="32">
        <v>153.6</v>
      </c>
      <c r="J23" s="32">
        <v>0</v>
      </c>
    </row>
    <row r="24" spans="1:11" x14ac:dyDescent="0.2">
      <c r="A24" s="241"/>
      <c r="C24" s="31">
        <v>44835.083333333328</v>
      </c>
      <c r="D24" s="32">
        <v>1000</v>
      </c>
      <c r="E24" s="32">
        <v>0</v>
      </c>
      <c r="F24" s="32">
        <v>14.6</v>
      </c>
      <c r="G24" s="32">
        <v>74.099999999999994</v>
      </c>
      <c r="H24" s="32">
        <v>0.9</v>
      </c>
      <c r="I24" s="32">
        <v>115.9</v>
      </c>
      <c r="J24" s="32">
        <v>0</v>
      </c>
    </row>
    <row r="25" spans="1:11" x14ac:dyDescent="0.2">
      <c r="A25" s="241"/>
      <c r="C25" s="31">
        <v>44835.125</v>
      </c>
      <c r="D25" s="32">
        <v>1000</v>
      </c>
      <c r="E25" s="32">
        <v>0</v>
      </c>
      <c r="F25" s="32">
        <v>14.3</v>
      </c>
      <c r="G25" s="32">
        <v>74.3</v>
      </c>
      <c r="H25" s="32">
        <v>1</v>
      </c>
      <c r="I25" s="32">
        <v>116.5</v>
      </c>
      <c r="J25" s="32">
        <v>0</v>
      </c>
    </row>
    <row r="26" spans="1:11" x14ac:dyDescent="0.2">
      <c r="A26" s="241"/>
      <c r="C26" s="31">
        <v>44835.166666666672</v>
      </c>
      <c r="D26" s="32">
        <v>1000</v>
      </c>
      <c r="E26" s="32">
        <v>0</v>
      </c>
      <c r="F26" s="32">
        <v>14.1</v>
      </c>
      <c r="G26" s="32">
        <v>76.3</v>
      </c>
      <c r="H26" s="32">
        <v>0.5</v>
      </c>
      <c r="I26" s="32">
        <v>66.8</v>
      </c>
      <c r="J26" s="32">
        <v>0</v>
      </c>
    </row>
    <row r="27" spans="1:11" x14ac:dyDescent="0.2">
      <c r="A27" s="241"/>
      <c r="C27" s="31">
        <v>44835.208333333328</v>
      </c>
      <c r="D27" s="32">
        <v>1000.4</v>
      </c>
      <c r="E27" s="32">
        <v>0</v>
      </c>
      <c r="F27" s="32">
        <v>13.8</v>
      </c>
      <c r="G27" s="32">
        <v>80.900000000000006</v>
      </c>
      <c r="H27" s="32">
        <v>1</v>
      </c>
      <c r="I27" s="32">
        <v>42.6</v>
      </c>
      <c r="J27" s="32">
        <v>1.2</v>
      </c>
    </row>
    <row r="28" spans="1:11" x14ac:dyDescent="0.2">
      <c r="A28" s="241"/>
      <c r="C28" s="31">
        <v>44835.25</v>
      </c>
      <c r="D28" s="32">
        <v>1001</v>
      </c>
      <c r="E28" s="32">
        <v>0</v>
      </c>
      <c r="F28" s="32">
        <v>14.6</v>
      </c>
      <c r="G28" s="32">
        <v>81.400000000000006</v>
      </c>
      <c r="H28" s="32">
        <v>0.7</v>
      </c>
      <c r="I28" s="32">
        <v>109.6</v>
      </c>
      <c r="J28" s="32">
        <v>91.1</v>
      </c>
    </row>
    <row r="29" spans="1:11" x14ac:dyDescent="0.2">
      <c r="A29" s="241"/>
      <c r="C29" s="31">
        <v>44835.291666666672</v>
      </c>
      <c r="D29" s="32">
        <v>1001.3</v>
      </c>
      <c r="E29" s="32">
        <v>0</v>
      </c>
      <c r="F29" s="32">
        <v>17.100000000000001</v>
      </c>
      <c r="G29" s="32">
        <v>75.400000000000006</v>
      </c>
      <c r="H29" s="32">
        <v>0.8</v>
      </c>
      <c r="I29" s="32">
        <v>188.1</v>
      </c>
      <c r="J29" s="32">
        <v>306.8</v>
      </c>
    </row>
    <row r="30" spans="1:11" x14ac:dyDescent="0.2">
      <c r="A30" s="241"/>
      <c r="C30" s="31">
        <v>44835.333333333328</v>
      </c>
      <c r="D30" s="32">
        <v>1002</v>
      </c>
      <c r="E30" s="32">
        <v>0</v>
      </c>
      <c r="F30" s="32">
        <v>19.399999999999999</v>
      </c>
      <c r="G30" s="32">
        <v>65.5</v>
      </c>
      <c r="H30" s="32">
        <v>1.4</v>
      </c>
      <c r="I30" s="32">
        <v>251</v>
      </c>
      <c r="J30" s="32">
        <v>509.9</v>
      </c>
    </row>
    <row r="31" spans="1:11" x14ac:dyDescent="0.2">
      <c r="A31" s="241"/>
      <c r="C31" s="31">
        <v>44835.375</v>
      </c>
      <c r="D31" s="32">
        <v>1001.2</v>
      </c>
      <c r="E31" s="32">
        <v>0</v>
      </c>
      <c r="F31" s="32">
        <v>21.9</v>
      </c>
      <c r="G31" s="32">
        <v>54</v>
      </c>
      <c r="H31" s="32">
        <v>1.3</v>
      </c>
      <c r="I31" s="32">
        <v>271.5</v>
      </c>
      <c r="J31" s="32">
        <v>678.4</v>
      </c>
    </row>
    <row r="32" spans="1:11" x14ac:dyDescent="0.2">
      <c r="A32" s="241"/>
      <c r="C32" s="31">
        <v>44835.416666666672</v>
      </c>
      <c r="D32" s="32">
        <v>1001</v>
      </c>
      <c r="E32" s="32">
        <v>0</v>
      </c>
      <c r="F32" s="32">
        <v>23.3</v>
      </c>
      <c r="G32" s="32">
        <v>48.8</v>
      </c>
      <c r="H32" s="32">
        <v>3.3</v>
      </c>
      <c r="I32" s="32">
        <v>291.10000000000002</v>
      </c>
      <c r="J32" s="32">
        <v>812.1</v>
      </c>
    </row>
    <row r="33" spans="1:30" x14ac:dyDescent="0.2">
      <c r="A33" s="241"/>
      <c r="C33" s="31">
        <v>44835.458333333328</v>
      </c>
      <c r="D33" s="32">
        <v>1000.7</v>
      </c>
      <c r="E33" s="32">
        <v>0</v>
      </c>
      <c r="F33" s="32">
        <v>23.3</v>
      </c>
      <c r="G33" s="32">
        <v>50.2</v>
      </c>
      <c r="H33" s="32">
        <v>3.6</v>
      </c>
      <c r="I33" s="32">
        <v>290.60000000000002</v>
      </c>
      <c r="J33" s="32">
        <v>890.5</v>
      </c>
    </row>
    <row r="34" spans="1:30" x14ac:dyDescent="0.2">
      <c r="A34" s="241"/>
      <c r="C34" s="31">
        <v>44835.5</v>
      </c>
      <c r="D34" s="32">
        <v>1000</v>
      </c>
      <c r="E34" s="32">
        <v>0</v>
      </c>
      <c r="F34" s="32">
        <v>24.1</v>
      </c>
      <c r="G34" s="32">
        <v>46.8</v>
      </c>
      <c r="H34" s="32">
        <v>3.9</v>
      </c>
      <c r="I34" s="32">
        <v>298.5</v>
      </c>
      <c r="J34" s="32">
        <v>878.2</v>
      </c>
    </row>
    <row r="35" spans="1:30" x14ac:dyDescent="0.2">
      <c r="A35" s="241"/>
      <c r="C35" s="31">
        <v>44835.541666666672</v>
      </c>
      <c r="D35" s="32">
        <v>999.8</v>
      </c>
      <c r="E35" s="32">
        <v>0</v>
      </c>
      <c r="F35" s="32">
        <v>24.2</v>
      </c>
      <c r="G35" s="32">
        <v>46</v>
      </c>
      <c r="H35" s="32">
        <v>4.3</v>
      </c>
      <c r="I35" s="32">
        <v>296</v>
      </c>
      <c r="J35" s="32">
        <v>838.7</v>
      </c>
    </row>
    <row r="36" spans="1:30" ht="15" x14ac:dyDescent="0.25">
      <c r="A36" s="241"/>
      <c r="C36" s="31">
        <v>44835.583333333328</v>
      </c>
      <c r="D36" s="32">
        <v>999</v>
      </c>
      <c r="E36" s="32">
        <v>0</v>
      </c>
      <c r="F36" s="32">
        <v>24.2</v>
      </c>
      <c r="G36" s="32">
        <v>47.1</v>
      </c>
      <c r="H36" s="32">
        <v>4.4000000000000004</v>
      </c>
      <c r="I36" s="32">
        <v>286.2</v>
      </c>
      <c r="J36" s="32">
        <v>467.5</v>
      </c>
      <c r="L36" s="11"/>
      <c r="M36" s="11"/>
      <c r="N36" s="11"/>
      <c r="O36" s="11"/>
      <c r="P36" s="11"/>
      <c r="Q36" s="11"/>
      <c r="R36" s="11"/>
      <c r="S36" s="11"/>
      <c r="T36" s="11"/>
      <c r="U36" s="11"/>
      <c r="V36" s="11"/>
      <c r="W36" s="11"/>
      <c r="X36" s="11"/>
      <c r="Y36" s="11"/>
      <c r="Z36" s="11"/>
      <c r="AA36" s="11"/>
      <c r="AB36" s="11"/>
      <c r="AC36" s="11"/>
      <c r="AD36" s="11"/>
    </row>
    <row r="37" spans="1:30" ht="12.75" x14ac:dyDescent="0.2">
      <c r="A37" s="241"/>
      <c r="C37" s="31">
        <v>44835.625</v>
      </c>
      <c r="D37" s="32">
        <v>999</v>
      </c>
      <c r="E37" s="32">
        <v>0</v>
      </c>
      <c r="F37" s="32">
        <v>23.4</v>
      </c>
      <c r="G37" s="32">
        <v>50.3</v>
      </c>
      <c r="H37" s="32">
        <v>5.0999999999999996</v>
      </c>
      <c r="I37" s="32">
        <v>291.10000000000002</v>
      </c>
      <c r="J37" s="32">
        <v>171.1</v>
      </c>
      <c r="L37" s="5"/>
      <c r="M37" s="5"/>
      <c r="N37" s="5"/>
      <c r="O37" s="5"/>
      <c r="P37" s="5"/>
      <c r="Q37" s="5"/>
      <c r="R37" s="5"/>
      <c r="S37" s="5"/>
      <c r="T37" s="5"/>
      <c r="U37" s="5"/>
      <c r="V37" s="5"/>
      <c r="W37" s="5"/>
      <c r="X37" s="5"/>
      <c r="Y37" s="5"/>
      <c r="Z37" s="5"/>
      <c r="AA37" s="5"/>
      <c r="AB37" s="5"/>
      <c r="AC37" s="5"/>
      <c r="AD37" s="5"/>
    </row>
    <row r="38" spans="1:30" ht="12.75" x14ac:dyDescent="0.2">
      <c r="A38" s="241"/>
      <c r="C38" s="31">
        <v>44835.666666666672</v>
      </c>
      <c r="D38" s="32">
        <v>999.4</v>
      </c>
      <c r="E38" s="32">
        <v>0</v>
      </c>
      <c r="F38" s="32">
        <v>22.3</v>
      </c>
      <c r="G38" s="32">
        <v>54.3</v>
      </c>
      <c r="H38" s="32">
        <v>4.5999999999999996</v>
      </c>
      <c r="I38" s="32">
        <v>283.7</v>
      </c>
      <c r="J38" s="32">
        <v>299.5</v>
      </c>
      <c r="L38" s="5"/>
      <c r="M38" s="5"/>
      <c r="N38" s="5"/>
      <c r="O38" s="5"/>
      <c r="P38" s="5"/>
      <c r="Q38" s="5"/>
      <c r="R38" s="5"/>
      <c r="S38" s="5"/>
      <c r="T38" s="5"/>
      <c r="U38" s="5"/>
      <c r="V38" s="5"/>
      <c r="W38" s="5"/>
      <c r="X38" s="5"/>
      <c r="Y38" s="5"/>
      <c r="Z38" s="5"/>
      <c r="AA38" s="5"/>
      <c r="AB38" s="5"/>
      <c r="AC38" s="5"/>
      <c r="AD38" s="5"/>
    </row>
    <row r="39" spans="1:30" ht="12.75" x14ac:dyDescent="0.2">
      <c r="A39" s="241"/>
      <c r="C39" s="31">
        <v>44835.708333333328</v>
      </c>
      <c r="D39" s="32">
        <v>1000</v>
      </c>
      <c r="E39" s="32">
        <v>0</v>
      </c>
      <c r="F39" s="32">
        <v>19.899999999999999</v>
      </c>
      <c r="G39" s="32">
        <v>62.7</v>
      </c>
      <c r="H39" s="32">
        <v>3.8</v>
      </c>
      <c r="I39" s="32">
        <v>290.5</v>
      </c>
      <c r="J39" s="32">
        <v>65.3</v>
      </c>
      <c r="Q39" s="5"/>
      <c r="R39" s="5"/>
      <c r="S39" s="5"/>
      <c r="T39" s="5"/>
      <c r="U39" s="5"/>
      <c r="V39" s="5"/>
      <c r="W39" s="5"/>
      <c r="X39" s="5"/>
      <c r="Y39" s="5"/>
      <c r="Z39" s="5"/>
      <c r="AA39" s="5"/>
      <c r="AB39" s="5"/>
      <c r="AC39" s="5"/>
      <c r="AD39" s="5"/>
    </row>
    <row r="40" spans="1:30" ht="12.75" x14ac:dyDescent="0.2">
      <c r="A40" s="241"/>
      <c r="C40" s="31">
        <v>44835.75</v>
      </c>
      <c r="D40" s="32">
        <v>1000.8</v>
      </c>
      <c r="E40" s="32">
        <v>0</v>
      </c>
      <c r="F40" s="32">
        <v>17.3</v>
      </c>
      <c r="G40" s="32">
        <v>72.7</v>
      </c>
      <c r="H40" s="32">
        <v>2.7</v>
      </c>
      <c r="I40" s="32">
        <v>289.2</v>
      </c>
      <c r="J40" s="32">
        <v>0.3</v>
      </c>
      <c r="Q40" s="5"/>
      <c r="R40" s="5"/>
      <c r="S40" s="5"/>
      <c r="T40" s="5"/>
      <c r="U40" s="5"/>
      <c r="V40" s="5"/>
      <c r="W40" s="5"/>
      <c r="X40" s="5"/>
      <c r="Y40" s="5"/>
      <c r="Z40" s="5"/>
      <c r="AA40" s="5"/>
      <c r="AB40" s="5"/>
      <c r="AC40" s="5"/>
      <c r="AD40" s="5"/>
    </row>
    <row r="41" spans="1:30" ht="12.75" x14ac:dyDescent="0.2">
      <c r="A41" s="241"/>
      <c r="C41" s="31">
        <v>44835.791666666672</v>
      </c>
      <c r="D41" s="32">
        <v>1001.1</v>
      </c>
      <c r="E41" s="32">
        <v>0</v>
      </c>
      <c r="F41" s="32">
        <v>16.600000000000001</v>
      </c>
      <c r="G41" s="32">
        <v>76</v>
      </c>
      <c r="H41" s="32">
        <v>1.2</v>
      </c>
      <c r="I41" s="32">
        <v>314.10000000000002</v>
      </c>
      <c r="J41" s="32">
        <v>0</v>
      </c>
      <c r="Q41" s="5"/>
      <c r="R41" s="5"/>
      <c r="S41" s="5"/>
      <c r="T41" s="5"/>
      <c r="U41" s="5"/>
      <c r="V41" s="5"/>
      <c r="W41" s="5"/>
      <c r="X41" s="5"/>
      <c r="Y41" s="5"/>
      <c r="Z41" s="5"/>
      <c r="AA41" s="5"/>
      <c r="AB41" s="5"/>
      <c r="AC41" s="5"/>
      <c r="AD41" s="5"/>
    </row>
    <row r="42" spans="1:30" ht="12.75" x14ac:dyDescent="0.2">
      <c r="A42" s="241"/>
      <c r="C42" s="31">
        <v>44835.833333333328</v>
      </c>
      <c r="D42" s="32">
        <v>1002</v>
      </c>
      <c r="E42" s="32">
        <v>0</v>
      </c>
      <c r="F42" s="32">
        <v>16.5</v>
      </c>
      <c r="G42" s="32">
        <v>75.8</v>
      </c>
      <c r="H42" s="32">
        <v>1.7</v>
      </c>
      <c r="I42" s="32">
        <v>44.5</v>
      </c>
      <c r="J42" s="32">
        <v>0</v>
      </c>
      <c r="Q42" s="5"/>
      <c r="R42" s="5"/>
      <c r="S42" s="5"/>
      <c r="T42" s="5"/>
      <c r="U42" s="5"/>
      <c r="V42" s="5"/>
      <c r="W42" s="5"/>
      <c r="X42" s="5"/>
      <c r="Y42" s="5"/>
      <c r="Z42" s="5"/>
      <c r="AA42" s="5"/>
      <c r="AB42" s="5"/>
      <c r="AC42" s="5"/>
      <c r="AD42" s="5"/>
    </row>
    <row r="43" spans="1:30" ht="12.75" x14ac:dyDescent="0.2">
      <c r="A43" s="241"/>
      <c r="C43" s="31">
        <v>44835.875</v>
      </c>
      <c r="D43" s="32">
        <v>1001.9</v>
      </c>
      <c r="E43" s="32">
        <v>0</v>
      </c>
      <c r="F43" s="32">
        <v>16.399999999999999</v>
      </c>
      <c r="G43" s="32">
        <v>75.900000000000006</v>
      </c>
      <c r="H43" s="32">
        <v>1.8</v>
      </c>
      <c r="I43" s="32">
        <v>25.7</v>
      </c>
      <c r="J43" s="32">
        <v>0</v>
      </c>
      <c r="Q43" s="5"/>
      <c r="R43" s="5"/>
      <c r="S43" s="5"/>
      <c r="T43" s="5"/>
      <c r="U43" s="5"/>
      <c r="V43" s="5"/>
      <c r="W43" s="5"/>
      <c r="X43" s="5"/>
      <c r="Y43" s="5"/>
      <c r="Z43" s="5"/>
      <c r="AA43" s="5"/>
      <c r="AB43" s="5"/>
      <c r="AC43" s="5"/>
      <c r="AD43" s="5"/>
    </row>
    <row r="44" spans="1:30" ht="12.75" x14ac:dyDescent="0.2">
      <c r="A44" s="241"/>
      <c r="C44" s="31">
        <v>44835.916666666672</v>
      </c>
      <c r="D44" s="32">
        <v>1001.1</v>
      </c>
      <c r="E44" s="32">
        <v>0</v>
      </c>
      <c r="F44" s="32">
        <v>16</v>
      </c>
      <c r="G44" s="32">
        <v>79</v>
      </c>
      <c r="H44" s="32">
        <v>1.4</v>
      </c>
      <c r="I44" s="32">
        <v>8.1999999999999993</v>
      </c>
      <c r="J44" s="32">
        <v>0</v>
      </c>
      <c r="Q44" s="5"/>
      <c r="R44" s="5"/>
      <c r="S44" s="5"/>
      <c r="T44" s="5"/>
      <c r="U44" s="5"/>
      <c r="V44" s="5"/>
      <c r="W44" s="5"/>
      <c r="X44" s="5"/>
      <c r="Y44" s="5"/>
      <c r="Z44" s="5"/>
      <c r="AA44" s="5"/>
      <c r="AB44" s="5"/>
      <c r="AC44" s="5"/>
      <c r="AD44" s="5"/>
    </row>
    <row r="45" spans="1:30" ht="12.75" x14ac:dyDescent="0.2">
      <c r="A45" s="241"/>
      <c r="C45" s="31">
        <v>44835.958333333328</v>
      </c>
      <c r="D45" s="32">
        <v>1001</v>
      </c>
      <c r="E45" s="32">
        <v>0</v>
      </c>
      <c r="F45" s="32">
        <v>15.2</v>
      </c>
      <c r="G45" s="32">
        <v>81.3</v>
      </c>
      <c r="H45" s="32">
        <v>1.7</v>
      </c>
      <c r="I45" s="32">
        <v>332.4</v>
      </c>
      <c r="J45" s="32">
        <v>0</v>
      </c>
      <c r="Q45" s="5"/>
      <c r="R45" s="5"/>
      <c r="S45" s="5"/>
      <c r="T45" s="5"/>
      <c r="U45" s="5"/>
      <c r="V45" s="5"/>
      <c r="W45" s="5"/>
      <c r="X45" s="5"/>
      <c r="Y45" s="5"/>
      <c r="Z45" s="5"/>
      <c r="AA45" s="5"/>
      <c r="AB45" s="5"/>
      <c r="AC45" s="5"/>
      <c r="AD45" s="5"/>
    </row>
    <row r="46" spans="1:30" ht="12.75" x14ac:dyDescent="0.2">
      <c r="A46" s="241">
        <v>2</v>
      </c>
      <c r="C46" s="31">
        <v>44836</v>
      </c>
      <c r="D46" s="32">
        <v>1001</v>
      </c>
      <c r="E46" s="32">
        <v>0</v>
      </c>
      <c r="F46" s="32">
        <v>14.7</v>
      </c>
      <c r="G46" s="32">
        <v>83.9</v>
      </c>
      <c r="H46" s="32">
        <v>1.5</v>
      </c>
      <c r="I46" s="32">
        <v>345.7</v>
      </c>
      <c r="J46" s="32">
        <v>0</v>
      </c>
      <c r="Q46" s="5"/>
      <c r="R46" s="5"/>
      <c r="S46" s="5"/>
      <c r="T46" s="5"/>
      <c r="U46" s="5"/>
      <c r="V46" s="5"/>
      <c r="W46" s="5"/>
      <c r="X46" s="5"/>
      <c r="Y46" s="5"/>
      <c r="Z46" s="5"/>
      <c r="AA46" s="5"/>
      <c r="AB46" s="5"/>
      <c r="AC46" s="5"/>
      <c r="AD46" s="5"/>
    </row>
    <row r="47" spans="1:30" ht="12.75" x14ac:dyDescent="0.2">
      <c r="A47" s="241"/>
      <c r="C47" s="31">
        <v>44836.041666666672</v>
      </c>
      <c r="D47" s="32">
        <v>1000.7</v>
      </c>
      <c r="E47" s="32">
        <v>0</v>
      </c>
      <c r="F47" s="32">
        <v>14.6</v>
      </c>
      <c r="G47" s="32">
        <v>83.9</v>
      </c>
      <c r="H47" s="32">
        <v>1.7</v>
      </c>
      <c r="I47" s="32">
        <v>34.799999999999997</v>
      </c>
      <c r="J47" s="32">
        <v>0</v>
      </c>
      <c r="Q47" s="5"/>
      <c r="R47" s="5"/>
      <c r="S47" s="5"/>
      <c r="T47" s="5"/>
      <c r="U47" s="5"/>
      <c r="V47" s="5"/>
      <c r="W47" s="5"/>
      <c r="X47" s="5"/>
      <c r="Y47" s="5"/>
      <c r="Z47" s="5"/>
      <c r="AA47" s="5"/>
      <c r="AB47" s="5"/>
      <c r="AC47" s="5"/>
      <c r="AD47" s="5"/>
    </row>
    <row r="48" spans="1:30" ht="12.75" x14ac:dyDescent="0.2">
      <c r="A48" s="241"/>
      <c r="C48" s="31">
        <v>44836.083333333328</v>
      </c>
      <c r="D48" s="32">
        <v>1000.1</v>
      </c>
      <c r="E48" s="32">
        <v>0</v>
      </c>
      <c r="F48" s="32">
        <v>14.8</v>
      </c>
      <c r="G48" s="32">
        <v>84.8</v>
      </c>
      <c r="H48" s="32">
        <v>2</v>
      </c>
      <c r="I48" s="32">
        <v>21.6</v>
      </c>
      <c r="J48" s="32">
        <v>0</v>
      </c>
      <c r="Q48" s="5"/>
      <c r="R48" s="5"/>
      <c r="S48" s="5"/>
      <c r="T48" s="5"/>
      <c r="U48" s="5"/>
      <c r="V48" s="5"/>
      <c r="W48" s="5"/>
      <c r="X48" s="5"/>
      <c r="Y48" s="5"/>
      <c r="Z48" s="5"/>
      <c r="AA48" s="5"/>
      <c r="AB48" s="5"/>
      <c r="AC48" s="5"/>
      <c r="AD48" s="5"/>
    </row>
    <row r="49" spans="1:30" ht="12.75" x14ac:dyDescent="0.2">
      <c r="A49" s="241"/>
      <c r="C49" s="31">
        <v>44836.125</v>
      </c>
      <c r="D49" s="32">
        <v>1000</v>
      </c>
      <c r="E49" s="32">
        <v>0</v>
      </c>
      <c r="F49" s="32">
        <v>15</v>
      </c>
      <c r="G49" s="32">
        <v>87</v>
      </c>
      <c r="H49" s="32">
        <v>1.8</v>
      </c>
      <c r="I49" s="32">
        <v>8.3000000000000007</v>
      </c>
      <c r="J49" s="32">
        <v>0</v>
      </c>
      <c r="Q49" s="5"/>
      <c r="R49" s="5"/>
      <c r="S49" s="5"/>
      <c r="T49" s="5"/>
      <c r="U49" s="5"/>
      <c r="V49" s="5"/>
      <c r="W49" s="5"/>
      <c r="X49" s="5"/>
      <c r="Y49" s="5"/>
      <c r="Z49" s="5"/>
      <c r="AA49" s="5"/>
      <c r="AB49" s="5"/>
      <c r="AC49" s="5"/>
      <c r="AD49" s="41"/>
    </row>
    <row r="50" spans="1:30" ht="12.75" x14ac:dyDescent="0.2">
      <c r="A50" s="241"/>
      <c r="C50" s="31">
        <v>44836.166666666672</v>
      </c>
      <c r="D50" s="32">
        <v>1000</v>
      </c>
      <c r="E50" s="32">
        <v>0</v>
      </c>
      <c r="F50" s="32">
        <v>15.1</v>
      </c>
      <c r="G50" s="32">
        <v>87.9</v>
      </c>
      <c r="H50" s="32">
        <v>1.3</v>
      </c>
      <c r="I50" s="32">
        <v>63.5</v>
      </c>
      <c r="J50" s="32">
        <v>0</v>
      </c>
      <c r="Q50" s="5"/>
      <c r="R50" s="5"/>
      <c r="S50" s="5"/>
      <c r="T50" s="5"/>
      <c r="U50" s="5"/>
      <c r="V50" s="5"/>
      <c r="W50" s="5"/>
      <c r="X50" s="5"/>
      <c r="Y50" s="5"/>
      <c r="Z50" s="5"/>
      <c r="AA50" s="5"/>
      <c r="AB50" s="5"/>
      <c r="AC50" s="5"/>
      <c r="AD50" s="5"/>
    </row>
    <row r="51" spans="1:30" ht="12.75" x14ac:dyDescent="0.2">
      <c r="A51" s="241"/>
      <c r="C51" s="31">
        <v>44836.208333333328</v>
      </c>
      <c r="D51" s="32">
        <v>1000.5</v>
      </c>
      <c r="E51" s="32">
        <v>0</v>
      </c>
      <c r="F51" s="32">
        <v>15.1</v>
      </c>
      <c r="G51" s="32">
        <v>86.6</v>
      </c>
      <c r="H51" s="32">
        <v>0.8</v>
      </c>
      <c r="I51" s="32">
        <v>64.599999999999994</v>
      </c>
      <c r="J51" s="32">
        <v>1.6</v>
      </c>
      <c r="Q51" s="5"/>
      <c r="R51" s="5"/>
      <c r="S51" s="5"/>
      <c r="T51" s="5"/>
      <c r="U51" s="5"/>
      <c r="V51" s="5"/>
      <c r="W51" s="5"/>
      <c r="X51" s="5"/>
      <c r="Y51" s="5"/>
      <c r="Z51" s="5"/>
      <c r="AA51" s="5"/>
      <c r="AB51" s="5"/>
      <c r="AC51" s="5"/>
      <c r="AD51" s="5"/>
    </row>
    <row r="52" spans="1:30" ht="12.75" x14ac:dyDescent="0.2">
      <c r="A52" s="241"/>
      <c r="C52" s="31">
        <v>44836.25</v>
      </c>
      <c r="D52" s="32">
        <v>1001.2</v>
      </c>
      <c r="E52" s="32">
        <v>0</v>
      </c>
      <c r="F52" s="32">
        <v>14.6</v>
      </c>
      <c r="G52" s="32">
        <v>87.6</v>
      </c>
      <c r="H52" s="32">
        <v>1.4</v>
      </c>
      <c r="I52" s="32">
        <v>216.3</v>
      </c>
      <c r="J52" s="32">
        <v>71.900000000000006</v>
      </c>
      <c r="Q52" s="5"/>
      <c r="R52" s="5"/>
      <c r="S52" s="5"/>
      <c r="T52" s="5"/>
      <c r="U52" s="5"/>
      <c r="V52" s="5"/>
      <c r="W52" s="5"/>
      <c r="X52" s="5"/>
      <c r="Y52" s="5"/>
      <c r="Z52" s="5"/>
      <c r="AA52" s="5"/>
      <c r="AB52" s="5"/>
      <c r="AC52" s="5"/>
      <c r="AD52" s="5"/>
    </row>
    <row r="53" spans="1:30" ht="12.75" x14ac:dyDescent="0.2">
      <c r="A53" s="241"/>
      <c r="C53" s="31">
        <v>44836.291666666672</v>
      </c>
      <c r="D53" s="32">
        <v>1002</v>
      </c>
      <c r="E53" s="32">
        <v>0</v>
      </c>
      <c r="F53" s="32">
        <v>16.5</v>
      </c>
      <c r="G53" s="32">
        <v>81.900000000000006</v>
      </c>
      <c r="H53" s="32">
        <v>1.3</v>
      </c>
      <c r="I53" s="32">
        <v>241.9</v>
      </c>
      <c r="J53" s="32">
        <v>196.4</v>
      </c>
      <c r="Q53" s="5"/>
      <c r="R53" s="5"/>
      <c r="S53" s="5"/>
      <c r="T53" s="5"/>
      <c r="U53" s="5"/>
      <c r="V53" s="5"/>
      <c r="W53" s="5"/>
      <c r="X53" s="5"/>
      <c r="Y53" s="5"/>
      <c r="Z53" s="5"/>
      <c r="AA53" s="5"/>
      <c r="AB53" s="5"/>
      <c r="AC53" s="5"/>
      <c r="AD53" s="5"/>
    </row>
    <row r="54" spans="1:30" ht="12.75" x14ac:dyDescent="0.2">
      <c r="A54" s="241"/>
      <c r="C54" s="31">
        <v>44836.333333333328</v>
      </c>
      <c r="D54" s="32">
        <v>1002</v>
      </c>
      <c r="E54" s="32">
        <v>0</v>
      </c>
      <c r="F54" s="32">
        <v>17.7</v>
      </c>
      <c r="G54" s="32">
        <v>77.5</v>
      </c>
      <c r="H54" s="32">
        <v>1.5</v>
      </c>
      <c r="I54" s="32">
        <v>277</v>
      </c>
      <c r="J54" s="32">
        <v>420.2</v>
      </c>
      <c r="L54" s="5"/>
      <c r="M54" s="5"/>
      <c r="N54" s="5"/>
      <c r="O54" s="5"/>
      <c r="P54" s="5"/>
      <c r="Q54" s="5"/>
      <c r="R54" s="5"/>
      <c r="S54" s="5"/>
      <c r="T54" s="5"/>
      <c r="U54" s="5"/>
      <c r="V54" s="5"/>
      <c r="W54" s="5"/>
      <c r="X54" s="5"/>
      <c r="Y54" s="5"/>
      <c r="Z54" s="5"/>
      <c r="AA54" s="5"/>
      <c r="AB54" s="5"/>
      <c r="AC54" s="5"/>
      <c r="AD54" s="5"/>
    </row>
    <row r="55" spans="1:30" ht="12.75" x14ac:dyDescent="0.2">
      <c r="A55" s="241"/>
      <c r="C55" s="31">
        <v>44836.375</v>
      </c>
      <c r="D55" s="32">
        <v>1002</v>
      </c>
      <c r="E55" s="32">
        <v>0</v>
      </c>
      <c r="F55" s="32">
        <v>19.899999999999999</v>
      </c>
      <c r="G55" s="32">
        <v>68.8</v>
      </c>
      <c r="H55" s="32">
        <v>1.7</v>
      </c>
      <c r="I55" s="32">
        <v>290.39999999999998</v>
      </c>
      <c r="J55" s="32">
        <v>687.1</v>
      </c>
      <c r="L55" s="5"/>
      <c r="M55" s="5"/>
      <c r="N55" s="5"/>
      <c r="O55" s="5"/>
      <c r="P55" s="5"/>
    </row>
    <row r="56" spans="1:30" ht="12.75" x14ac:dyDescent="0.2">
      <c r="A56" s="241"/>
      <c r="C56" s="31">
        <v>44836.416666666672</v>
      </c>
      <c r="D56" s="32">
        <v>1002</v>
      </c>
      <c r="E56" s="32">
        <v>0</v>
      </c>
      <c r="F56" s="32">
        <v>21.2</v>
      </c>
      <c r="G56" s="32">
        <v>61.4</v>
      </c>
      <c r="H56" s="32">
        <v>3.2</v>
      </c>
      <c r="I56" s="32">
        <v>278.8</v>
      </c>
      <c r="J56" s="32">
        <v>821.6</v>
      </c>
      <c r="L56" s="5"/>
      <c r="M56" s="5"/>
      <c r="N56" s="5"/>
      <c r="O56" s="5"/>
      <c r="P56" s="5"/>
    </row>
    <row r="57" spans="1:30" ht="12.75" x14ac:dyDescent="0.2">
      <c r="A57" s="241"/>
      <c r="C57" s="31">
        <v>44836.458333333328</v>
      </c>
      <c r="D57" s="32">
        <v>1001.7</v>
      </c>
      <c r="E57" s="32">
        <v>0</v>
      </c>
      <c r="F57" s="32">
        <v>21.7</v>
      </c>
      <c r="G57" s="32">
        <v>59.2</v>
      </c>
      <c r="H57" s="32">
        <v>3.7</v>
      </c>
      <c r="I57" s="32">
        <v>283.10000000000002</v>
      </c>
      <c r="J57" s="32">
        <v>897.2</v>
      </c>
      <c r="L57" s="5"/>
      <c r="M57" s="5"/>
      <c r="N57" s="5"/>
      <c r="O57" s="5"/>
      <c r="P57" s="5"/>
    </row>
    <row r="58" spans="1:30" ht="12.75" x14ac:dyDescent="0.2">
      <c r="A58" s="241"/>
      <c r="C58" s="31">
        <v>44836.5</v>
      </c>
      <c r="D58" s="32">
        <v>1001</v>
      </c>
      <c r="E58" s="32">
        <v>0</v>
      </c>
      <c r="F58" s="32">
        <v>22.2</v>
      </c>
      <c r="G58" s="32">
        <v>57.3</v>
      </c>
      <c r="H58" s="32">
        <v>3.1</v>
      </c>
      <c r="I58" s="32">
        <v>291.2</v>
      </c>
      <c r="J58" s="32">
        <v>880.3</v>
      </c>
      <c r="L58" s="5"/>
      <c r="M58" s="5"/>
      <c r="N58" s="5"/>
      <c r="O58" s="5"/>
      <c r="P58" s="5"/>
    </row>
    <row r="59" spans="1:30" ht="12.75" x14ac:dyDescent="0.2">
      <c r="A59" s="241"/>
      <c r="C59" s="31">
        <v>44836.541666666672</v>
      </c>
      <c r="D59" s="32">
        <v>1000.2</v>
      </c>
      <c r="E59" s="32">
        <v>0</v>
      </c>
      <c r="F59" s="32">
        <v>23.1</v>
      </c>
      <c r="G59" s="32">
        <v>53.4</v>
      </c>
      <c r="H59" s="32">
        <v>3.8</v>
      </c>
      <c r="I59" s="32">
        <v>279.89999999999998</v>
      </c>
      <c r="J59" s="32">
        <v>849.9</v>
      </c>
      <c r="L59" s="5"/>
      <c r="M59" s="5"/>
      <c r="N59" s="5"/>
      <c r="O59" s="5"/>
      <c r="P59" s="5"/>
    </row>
    <row r="60" spans="1:30" ht="12.75" x14ac:dyDescent="0.2">
      <c r="A60" s="241"/>
      <c r="C60" s="31">
        <v>44836.583333333328</v>
      </c>
      <c r="D60" s="32">
        <v>1000</v>
      </c>
      <c r="E60" s="32">
        <v>0</v>
      </c>
      <c r="F60" s="32">
        <v>23.5</v>
      </c>
      <c r="G60" s="32">
        <v>51.7</v>
      </c>
      <c r="H60" s="32">
        <v>3.6</v>
      </c>
      <c r="I60" s="32">
        <v>281.10000000000002</v>
      </c>
      <c r="J60" s="32">
        <v>489.4</v>
      </c>
      <c r="L60" s="5"/>
      <c r="M60" s="5"/>
      <c r="N60" s="5"/>
      <c r="O60" s="5"/>
      <c r="P60" s="5"/>
    </row>
    <row r="61" spans="1:30" ht="12.75" x14ac:dyDescent="0.2">
      <c r="A61" s="241"/>
      <c r="C61" s="31">
        <v>44836.625</v>
      </c>
      <c r="D61" s="32">
        <v>1000</v>
      </c>
      <c r="E61" s="32">
        <v>0</v>
      </c>
      <c r="F61" s="32">
        <v>22.3</v>
      </c>
      <c r="G61" s="32">
        <v>55.6</v>
      </c>
      <c r="H61" s="32">
        <v>3.5</v>
      </c>
      <c r="I61" s="32">
        <v>284.3</v>
      </c>
      <c r="J61" s="32">
        <v>270.3</v>
      </c>
      <c r="L61" s="5"/>
      <c r="M61" s="5"/>
      <c r="N61" s="5"/>
      <c r="O61" s="5"/>
      <c r="P61" s="5"/>
    </row>
    <row r="62" spans="1:30" ht="12.75" x14ac:dyDescent="0.2">
      <c r="A62" s="241"/>
      <c r="C62" s="31">
        <v>44836.666666666672</v>
      </c>
      <c r="D62" s="32">
        <v>1000</v>
      </c>
      <c r="E62" s="32">
        <v>0</v>
      </c>
      <c r="F62" s="32">
        <v>20.6</v>
      </c>
      <c r="G62" s="32">
        <v>61</v>
      </c>
      <c r="H62" s="32">
        <v>3.6</v>
      </c>
      <c r="I62" s="32">
        <v>291.10000000000002</v>
      </c>
      <c r="J62" s="32">
        <v>171.5</v>
      </c>
      <c r="L62" s="5"/>
      <c r="M62" s="5"/>
      <c r="N62" s="5"/>
      <c r="O62" s="5"/>
      <c r="P62" s="5"/>
    </row>
    <row r="63" spans="1:30" ht="12.75" x14ac:dyDescent="0.2">
      <c r="A63" s="241"/>
      <c r="C63" s="31">
        <v>44836.708333333328</v>
      </c>
      <c r="D63" s="32">
        <v>1000.5</v>
      </c>
      <c r="E63" s="32">
        <v>0</v>
      </c>
      <c r="F63" s="32">
        <v>19.7</v>
      </c>
      <c r="G63" s="32">
        <v>65.2</v>
      </c>
      <c r="H63" s="32">
        <v>2.6</v>
      </c>
      <c r="I63" s="32">
        <v>292.3</v>
      </c>
      <c r="J63" s="32">
        <v>73</v>
      </c>
      <c r="L63" s="5"/>
      <c r="M63" s="5"/>
      <c r="N63" s="5"/>
      <c r="O63" s="5"/>
      <c r="P63" s="5"/>
    </row>
    <row r="64" spans="1:30" ht="12.75" x14ac:dyDescent="0.2">
      <c r="A64" s="241"/>
      <c r="C64" s="31">
        <v>44836.75</v>
      </c>
      <c r="D64" s="32">
        <v>1001.4</v>
      </c>
      <c r="E64" s="32">
        <v>0</v>
      </c>
      <c r="F64" s="32">
        <v>18.399999999999999</v>
      </c>
      <c r="G64" s="32">
        <v>69.3</v>
      </c>
      <c r="H64" s="32">
        <v>2.2999999999999998</v>
      </c>
      <c r="I64" s="32">
        <v>301.3</v>
      </c>
      <c r="J64" s="32">
        <v>0.3</v>
      </c>
      <c r="L64" s="5"/>
      <c r="M64" s="5"/>
      <c r="N64" s="5"/>
      <c r="O64" s="5"/>
      <c r="P64" s="5"/>
    </row>
    <row r="65" spans="1:16" ht="12.75" x14ac:dyDescent="0.2">
      <c r="A65" s="241"/>
      <c r="C65" s="31">
        <v>44836.791666666672</v>
      </c>
      <c r="D65" s="32">
        <v>1002</v>
      </c>
      <c r="E65" s="32">
        <v>0</v>
      </c>
      <c r="F65" s="32">
        <v>17.399999999999999</v>
      </c>
      <c r="G65" s="32">
        <v>72.2</v>
      </c>
      <c r="H65" s="32">
        <v>2</v>
      </c>
      <c r="I65" s="32">
        <v>309.39999999999998</v>
      </c>
      <c r="J65" s="32">
        <v>0</v>
      </c>
      <c r="L65" s="5"/>
      <c r="M65" s="5"/>
      <c r="N65" s="5"/>
      <c r="O65" s="5"/>
      <c r="P65" s="5"/>
    </row>
    <row r="66" spans="1:16" ht="12.75" x14ac:dyDescent="0.2">
      <c r="A66" s="241"/>
      <c r="C66" s="31">
        <v>44836.833333333328</v>
      </c>
      <c r="D66" s="32">
        <v>1002.8</v>
      </c>
      <c r="E66" s="32">
        <v>0</v>
      </c>
      <c r="F66" s="32">
        <v>16.3</v>
      </c>
      <c r="G66" s="32">
        <v>76.599999999999994</v>
      </c>
      <c r="H66" s="32">
        <v>1.3</v>
      </c>
      <c r="I66" s="32">
        <v>317</v>
      </c>
      <c r="J66" s="32">
        <v>0</v>
      </c>
      <c r="L66" s="5"/>
      <c r="M66" s="5"/>
      <c r="N66" s="5"/>
      <c r="O66" s="5"/>
      <c r="P66" s="5"/>
    </row>
    <row r="67" spans="1:16" ht="12.75" x14ac:dyDescent="0.2">
      <c r="A67" s="241"/>
      <c r="C67" s="31">
        <v>44836.875</v>
      </c>
      <c r="D67" s="32">
        <v>1003.6</v>
      </c>
      <c r="E67" s="32">
        <v>0</v>
      </c>
      <c r="F67" s="32">
        <v>15.7</v>
      </c>
      <c r="G67" s="32">
        <v>81.3</v>
      </c>
      <c r="H67" s="32">
        <v>1.7</v>
      </c>
      <c r="I67" s="32">
        <v>6.9</v>
      </c>
      <c r="J67" s="32">
        <v>0</v>
      </c>
      <c r="L67" s="5"/>
      <c r="M67" s="5"/>
      <c r="N67" s="5"/>
      <c r="O67" s="5"/>
      <c r="P67" s="5"/>
    </row>
    <row r="68" spans="1:16" ht="12.75" x14ac:dyDescent="0.2">
      <c r="A68" s="241"/>
      <c r="C68" s="31">
        <v>44836.916666666672</v>
      </c>
      <c r="D68" s="32">
        <v>1004</v>
      </c>
      <c r="E68" s="32">
        <v>0</v>
      </c>
      <c r="F68" s="32">
        <v>15.8</v>
      </c>
      <c r="G68" s="32">
        <v>84.1</v>
      </c>
      <c r="H68" s="32">
        <v>1.8</v>
      </c>
      <c r="I68" s="32">
        <v>28.2</v>
      </c>
      <c r="J68" s="32">
        <v>0</v>
      </c>
      <c r="L68" s="5"/>
      <c r="M68" s="5"/>
      <c r="N68" s="5"/>
      <c r="O68" s="5"/>
      <c r="P68" s="5"/>
    </row>
    <row r="69" spans="1:16" ht="12.75" x14ac:dyDescent="0.2">
      <c r="A69" s="241"/>
      <c r="C69" s="31">
        <v>44836.958333333328</v>
      </c>
      <c r="D69" s="32">
        <v>1003.5</v>
      </c>
      <c r="E69" s="32">
        <v>0</v>
      </c>
      <c r="F69" s="32">
        <v>16.100000000000001</v>
      </c>
      <c r="G69" s="32">
        <v>84.4</v>
      </c>
      <c r="H69" s="32">
        <v>2.2000000000000002</v>
      </c>
      <c r="I69" s="32">
        <v>20.2</v>
      </c>
      <c r="J69" s="32">
        <v>0</v>
      </c>
      <c r="L69" s="5"/>
      <c r="M69" s="5"/>
      <c r="N69" s="5"/>
      <c r="O69" s="5"/>
      <c r="P69" s="5"/>
    </row>
    <row r="70" spans="1:16" x14ac:dyDescent="0.2">
      <c r="A70" s="241">
        <v>3</v>
      </c>
      <c r="C70" s="31">
        <v>44837</v>
      </c>
      <c r="D70" s="32">
        <v>1003</v>
      </c>
      <c r="E70" s="32">
        <v>0</v>
      </c>
      <c r="F70" s="32">
        <v>15.9</v>
      </c>
      <c r="G70" s="32">
        <v>83.9</v>
      </c>
      <c r="H70" s="32">
        <v>2.4</v>
      </c>
      <c r="I70" s="32">
        <v>340.2</v>
      </c>
      <c r="J70" s="32">
        <v>0</v>
      </c>
    </row>
    <row r="71" spans="1:16" x14ac:dyDescent="0.2">
      <c r="A71" s="241"/>
      <c r="C71" s="31">
        <v>44837.041666666672</v>
      </c>
      <c r="D71" s="32">
        <v>1002.8</v>
      </c>
      <c r="E71" s="32">
        <v>0</v>
      </c>
      <c r="F71" s="32">
        <v>15.8</v>
      </c>
      <c r="G71" s="32">
        <v>84.9</v>
      </c>
      <c r="H71" s="32">
        <v>1.2</v>
      </c>
      <c r="I71" s="32">
        <v>332.6</v>
      </c>
      <c r="J71" s="32">
        <v>0</v>
      </c>
    </row>
    <row r="72" spans="1:16" x14ac:dyDescent="0.2">
      <c r="A72" s="241"/>
      <c r="C72" s="31">
        <v>44837.083333333328</v>
      </c>
      <c r="D72" s="32">
        <v>1002</v>
      </c>
      <c r="E72" s="32">
        <v>0</v>
      </c>
      <c r="F72" s="32">
        <v>15.9</v>
      </c>
      <c r="G72" s="32">
        <v>84.3</v>
      </c>
      <c r="H72" s="32">
        <v>1.2</v>
      </c>
      <c r="I72" s="32">
        <v>309.39999999999998</v>
      </c>
      <c r="J72" s="32">
        <v>0</v>
      </c>
    </row>
    <row r="73" spans="1:16" x14ac:dyDescent="0.2">
      <c r="A73" s="241"/>
      <c r="C73" s="31">
        <v>44837.125</v>
      </c>
      <c r="D73" s="32">
        <v>1002</v>
      </c>
      <c r="E73" s="32">
        <v>0</v>
      </c>
      <c r="F73" s="32">
        <v>15.8</v>
      </c>
      <c r="G73" s="32">
        <v>84.7</v>
      </c>
      <c r="H73" s="32">
        <v>1.6</v>
      </c>
      <c r="I73" s="32">
        <v>285.60000000000002</v>
      </c>
      <c r="J73" s="32">
        <v>0</v>
      </c>
    </row>
    <row r="74" spans="1:16" x14ac:dyDescent="0.2">
      <c r="A74" s="241"/>
      <c r="C74" s="31">
        <v>44837.166666666672</v>
      </c>
      <c r="D74" s="32">
        <v>1002</v>
      </c>
      <c r="E74" s="32">
        <v>0</v>
      </c>
      <c r="F74" s="32">
        <v>15.8</v>
      </c>
      <c r="G74" s="32">
        <v>85.6</v>
      </c>
      <c r="H74" s="32">
        <v>1.3</v>
      </c>
      <c r="I74" s="32">
        <v>286.60000000000002</v>
      </c>
      <c r="J74" s="32">
        <v>0</v>
      </c>
    </row>
    <row r="75" spans="1:16" x14ac:dyDescent="0.2">
      <c r="A75" s="241"/>
      <c r="C75" s="31">
        <v>44837.208333333328</v>
      </c>
      <c r="D75" s="32">
        <v>1002</v>
      </c>
      <c r="E75" s="32">
        <v>0</v>
      </c>
      <c r="F75" s="32">
        <v>15.8</v>
      </c>
      <c r="G75" s="32">
        <v>85.5</v>
      </c>
      <c r="H75" s="32">
        <v>1.6</v>
      </c>
      <c r="I75" s="32">
        <v>287</v>
      </c>
      <c r="J75" s="32">
        <v>0.8</v>
      </c>
    </row>
    <row r="76" spans="1:16" x14ac:dyDescent="0.2">
      <c r="A76" s="241"/>
      <c r="C76" s="31">
        <v>44837.25</v>
      </c>
      <c r="D76" s="32">
        <v>1002.1</v>
      </c>
      <c r="E76" s="32">
        <v>0</v>
      </c>
      <c r="F76" s="32">
        <v>15.8</v>
      </c>
      <c r="G76" s="32">
        <v>86.6</v>
      </c>
      <c r="H76" s="32">
        <v>1.7</v>
      </c>
      <c r="I76" s="32">
        <v>282.10000000000002</v>
      </c>
      <c r="J76" s="32">
        <v>30</v>
      </c>
    </row>
    <row r="77" spans="1:16" x14ac:dyDescent="0.2">
      <c r="A77" s="241"/>
      <c r="C77" s="31">
        <v>44837.291666666672</v>
      </c>
      <c r="D77" s="32">
        <v>1003</v>
      </c>
      <c r="E77" s="32">
        <v>0</v>
      </c>
      <c r="F77" s="32">
        <v>16.100000000000001</v>
      </c>
      <c r="G77" s="32">
        <v>84.5</v>
      </c>
      <c r="H77" s="32">
        <v>1.6</v>
      </c>
      <c r="I77" s="32">
        <v>287.10000000000002</v>
      </c>
      <c r="J77" s="32">
        <v>68.8</v>
      </c>
    </row>
    <row r="78" spans="1:16" x14ac:dyDescent="0.2">
      <c r="A78" s="241"/>
      <c r="C78" s="31">
        <v>44837.333333333328</v>
      </c>
      <c r="D78" s="32">
        <v>1003</v>
      </c>
      <c r="E78" s="32">
        <v>0</v>
      </c>
      <c r="F78" s="32">
        <v>16.7</v>
      </c>
      <c r="G78" s="32">
        <v>82.3</v>
      </c>
      <c r="H78" s="32">
        <v>1.1000000000000001</v>
      </c>
      <c r="I78" s="32">
        <v>59.2</v>
      </c>
      <c r="J78" s="32">
        <v>137.5</v>
      </c>
    </row>
    <row r="79" spans="1:16" x14ac:dyDescent="0.2">
      <c r="A79" s="241"/>
      <c r="C79" s="31">
        <v>44837.375</v>
      </c>
      <c r="D79" s="32">
        <v>1003</v>
      </c>
      <c r="E79" s="32">
        <v>0</v>
      </c>
      <c r="F79" s="32">
        <v>18.100000000000001</v>
      </c>
      <c r="G79" s="32">
        <v>77.5</v>
      </c>
      <c r="H79" s="32">
        <v>1.6</v>
      </c>
      <c r="I79" s="32">
        <v>313.8</v>
      </c>
      <c r="J79" s="32">
        <v>491.3</v>
      </c>
    </row>
    <row r="80" spans="1:16" x14ac:dyDescent="0.2">
      <c r="A80" s="241"/>
      <c r="C80" s="31">
        <v>44837.416666666672</v>
      </c>
      <c r="D80" s="32">
        <v>1003</v>
      </c>
      <c r="E80" s="32">
        <v>0</v>
      </c>
      <c r="F80" s="32">
        <v>19.7</v>
      </c>
      <c r="G80" s="32">
        <v>70.400000000000006</v>
      </c>
      <c r="H80" s="32">
        <v>3.3</v>
      </c>
      <c r="I80" s="32">
        <v>295.7</v>
      </c>
      <c r="J80" s="32">
        <v>696.5</v>
      </c>
    </row>
    <row r="81" spans="1:10" x14ac:dyDescent="0.2">
      <c r="A81" s="241"/>
      <c r="C81" s="31">
        <v>44837.458333333328</v>
      </c>
      <c r="D81" s="32">
        <v>1003</v>
      </c>
      <c r="E81" s="32">
        <v>0</v>
      </c>
      <c r="F81" s="32">
        <v>20</v>
      </c>
      <c r="G81" s="32">
        <v>68.3</v>
      </c>
      <c r="H81" s="32">
        <v>4.2</v>
      </c>
      <c r="I81" s="32">
        <v>287.39999999999998</v>
      </c>
      <c r="J81" s="32">
        <v>732.4</v>
      </c>
    </row>
    <row r="82" spans="1:10" x14ac:dyDescent="0.2">
      <c r="A82" s="241"/>
      <c r="C82" s="31">
        <v>44837.5</v>
      </c>
      <c r="D82" s="32">
        <v>1002.7</v>
      </c>
      <c r="E82" s="32">
        <v>0</v>
      </c>
      <c r="F82" s="32">
        <v>20.399999999999999</v>
      </c>
      <c r="G82" s="32">
        <v>64.8</v>
      </c>
      <c r="H82" s="32">
        <v>4.2</v>
      </c>
      <c r="I82" s="32">
        <v>300.7</v>
      </c>
      <c r="J82" s="32">
        <v>883.7</v>
      </c>
    </row>
    <row r="83" spans="1:10" x14ac:dyDescent="0.2">
      <c r="A83" s="241"/>
      <c r="C83" s="31">
        <v>44837.541666666672</v>
      </c>
      <c r="D83" s="32">
        <v>1002</v>
      </c>
      <c r="E83" s="32">
        <v>0</v>
      </c>
      <c r="F83" s="32">
        <v>21</v>
      </c>
      <c r="G83" s="32">
        <v>60.9</v>
      </c>
      <c r="H83" s="32">
        <v>3.9</v>
      </c>
      <c r="I83" s="32">
        <v>301.60000000000002</v>
      </c>
      <c r="J83" s="32">
        <v>834.3</v>
      </c>
    </row>
    <row r="84" spans="1:10" x14ac:dyDescent="0.2">
      <c r="A84" s="241"/>
      <c r="C84" s="31">
        <v>44837.583333333328</v>
      </c>
      <c r="D84" s="32">
        <v>1001</v>
      </c>
      <c r="E84" s="32">
        <v>0</v>
      </c>
      <c r="F84" s="32">
        <v>21.7</v>
      </c>
      <c r="G84" s="32">
        <v>57.6</v>
      </c>
      <c r="H84" s="32">
        <v>3.8</v>
      </c>
      <c r="I84" s="32">
        <v>258.2</v>
      </c>
      <c r="J84" s="32">
        <v>366.9</v>
      </c>
    </row>
    <row r="85" spans="1:10" x14ac:dyDescent="0.2">
      <c r="A85" s="241"/>
      <c r="C85" s="31">
        <v>44837.625</v>
      </c>
      <c r="D85" s="32">
        <v>1001</v>
      </c>
      <c r="E85" s="32">
        <v>0</v>
      </c>
      <c r="F85" s="32">
        <v>20.8</v>
      </c>
      <c r="G85" s="32">
        <v>60.4</v>
      </c>
      <c r="H85" s="32">
        <v>4.7</v>
      </c>
      <c r="I85" s="32">
        <v>262.7</v>
      </c>
      <c r="J85" s="32">
        <v>280.7</v>
      </c>
    </row>
    <row r="86" spans="1:10" x14ac:dyDescent="0.2">
      <c r="A86" s="241"/>
      <c r="C86" s="31">
        <v>44837.666666666672</v>
      </c>
      <c r="D86" s="32">
        <v>1001</v>
      </c>
      <c r="E86" s="32">
        <v>0</v>
      </c>
      <c r="F86" s="32">
        <v>20.100000000000001</v>
      </c>
      <c r="G86" s="32">
        <v>62.1</v>
      </c>
      <c r="H86" s="32">
        <v>3.9</v>
      </c>
      <c r="I86" s="32">
        <v>254.8</v>
      </c>
      <c r="J86" s="32">
        <v>292.2</v>
      </c>
    </row>
    <row r="87" spans="1:10" x14ac:dyDescent="0.2">
      <c r="A87" s="241"/>
      <c r="C87" s="31">
        <v>44837.708333333328</v>
      </c>
      <c r="D87" s="32">
        <v>1001.5</v>
      </c>
      <c r="E87" s="32">
        <v>0</v>
      </c>
      <c r="F87" s="32">
        <v>19</v>
      </c>
      <c r="G87" s="32">
        <v>65.5</v>
      </c>
      <c r="H87" s="32">
        <v>3.2</v>
      </c>
      <c r="I87" s="32">
        <v>245.8</v>
      </c>
      <c r="J87" s="32">
        <v>71.099999999999994</v>
      </c>
    </row>
    <row r="88" spans="1:10" x14ac:dyDescent="0.2">
      <c r="A88" s="241"/>
      <c r="C88" s="31">
        <v>44837.75</v>
      </c>
      <c r="D88" s="32">
        <v>1002</v>
      </c>
      <c r="E88" s="32">
        <v>0</v>
      </c>
      <c r="F88" s="32">
        <v>17.100000000000001</v>
      </c>
      <c r="G88" s="32">
        <v>71.5</v>
      </c>
      <c r="H88" s="32">
        <v>2.5</v>
      </c>
      <c r="I88" s="32">
        <v>235.6</v>
      </c>
      <c r="J88" s="32">
        <v>0.3</v>
      </c>
    </row>
    <row r="89" spans="1:10" x14ac:dyDescent="0.2">
      <c r="A89" s="241"/>
      <c r="C89" s="31">
        <v>44837.791666666672</v>
      </c>
      <c r="D89" s="32">
        <v>1002.8</v>
      </c>
      <c r="E89" s="32">
        <v>0</v>
      </c>
      <c r="F89" s="32">
        <v>16.399999999999999</v>
      </c>
      <c r="G89" s="32">
        <v>73.599999999999994</v>
      </c>
      <c r="H89" s="32">
        <v>1.4</v>
      </c>
      <c r="I89" s="32">
        <v>231.6</v>
      </c>
      <c r="J89" s="32">
        <v>0</v>
      </c>
    </row>
    <row r="90" spans="1:10" x14ac:dyDescent="0.2">
      <c r="A90" s="241"/>
      <c r="C90" s="31">
        <v>44837.833333333328</v>
      </c>
      <c r="D90" s="32">
        <v>1003</v>
      </c>
      <c r="E90" s="32">
        <v>0</v>
      </c>
      <c r="F90" s="32">
        <v>15.8</v>
      </c>
      <c r="G90" s="32">
        <v>75.599999999999994</v>
      </c>
      <c r="H90" s="32">
        <v>1</v>
      </c>
      <c r="I90" s="32">
        <v>261.10000000000002</v>
      </c>
      <c r="J90" s="32">
        <v>0</v>
      </c>
    </row>
    <row r="91" spans="1:10" x14ac:dyDescent="0.2">
      <c r="A91" s="241"/>
      <c r="C91" s="31">
        <v>44837.875</v>
      </c>
      <c r="D91" s="32">
        <v>1003.8</v>
      </c>
      <c r="E91" s="32">
        <v>0</v>
      </c>
      <c r="F91" s="32">
        <v>15.4</v>
      </c>
      <c r="G91" s="32">
        <v>76.7</v>
      </c>
      <c r="H91" s="32">
        <v>0.8</v>
      </c>
      <c r="I91" s="32">
        <v>319.60000000000002</v>
      </c>
      <c r="J91" s="32">
        <v>0</v>
      </c>
    </row>
    <row r="92" spans="1:10" x14ac:dyDescent="0.2">
      <c r="A92" s="241"/>
      <c r="C92" s="31">
        <v>44837.916666666672</v>
      </c>
      <c r="D92" s="32">
        <v>1004</v>
      </c>
      <c r="E92" s="32">
        <v>0</v>
      </c>
      <c r="F92" s="32">
        <v>15.3</v>
      </c>
      <c r="G92" s="32">
        <v>76.900000000000006</v>
      </c>
      <c r="H92" s="32">
        <v>1.4</v>
      </c>
      <c r="I92" s="32">
        <v>57.3</v>
      </c>
      <c r="J92" s="32">
        <v>0</v>
      </c>
    </row>
    <row r="93" spans="1:10" x14ac:dyDescent="0.2">
      <c r="A93" s="241"/>
      <c r="C93" s="31">
        <v>44837.958333333328</v>
      </c>
      <c r="D93" s="32">
        <v>1003.4</v>
      </c>
      <c r="E93" s="32">
        <v>0</v>
      </c>
      <c r="F93" s="32">
        <v>16</v>
      </c>
      <c r="G93" s="32">
        <v>76.3</v>
      </c>
      <c r="H93" s="32">
        <v>1.7</v>
      </c>
      <c r="I93" s="32">
        <v>8.6</v>
      </c>
      <c r="J93" s="32">
        <v>0</v>
      </c>
    </row>
    <row r="94" spans="1:10" x14ac:dyDescent="0.2">
      <c r="A94" s="241">
        <v>4</v>
      </c>
      <c r="C94" s="31">
        <v>44838</v>
      </c>
      <c r="D94" s="32">
        <v>1003</v>
      </c>
      <c r="E94" s="32">
        <v>0</v>
      </c>
      <c r="F94" s="32">
        <v>15.8</v>
      </c>
      <c r="G94" s="32">
        <v>78.900000000000006</v>
      </c>
      <c r="H94" s="32">
        <v>1.7</v>
      </c>
      <c r="I94" s="32">
        <v>313.10000000000002</v>
      </c>
      <c r="J94" s="32">
        <v>0</v>
      </c>
    </row>
    <row r="95" spans="1:10" x14ac:dyDescent="0.2">
      <c r="A95" s="241"/>
      <c r="C95" s="31">
        <v>44838.041666666672</v>
      </c>
      <c r="D95" s="32">
        <v>1003</v>
      </c>
      <c r="E95" s="32">
        <v>0</v>
      </c>
      <c r="F95" s="32">
        <v>15.5</v>
      </c>
      <c r="G95" s="32">
        <v>81.2</v>
      </c>
      <c r="H95" s="32">
        <v>1.1000000000000001</v>
      </c>
      <c r="I95" s="32">
        <v>310</v>
      </c>
      <c r="J95" s="32">
        <v>0</v>
      </c>
    </row>
    <row r="96" spans="1:10" x14ac:dyDescent="0.2">
      <c r="A96" s="241"/>
      <c r="C96" s="31">
        <v>44838.083333333328</v>
      </c>
      <c r="D96" s="32">
        <v>1002.6</v>
      </c>
      <c r="E96" s="32">
        <v>0</v>
      </c>
      <c r="F96" s="32">
        <v>15.7</v>
      </c>
      <c r="G96" s="32">
        <v>81.400000000000006</v>
      </c>
      <c r="H96" s="32">
        <v>1.1000000000000001</v>
      </c>
      <c r="I96" s="32">
        <v>299.2</v>
      </c>
      <c r="J96" s="32">
        <v>0</v>
      </c>
    </row>
    <row r="97" spans="1:10" x14ac:dyDescent="0.2">
      <c r="A97" s="241"/>
      <c r="C97" s="31">
        <v>44838.125</v>
      </c>
      <c r="D97" s="32">
        <v>1002</v>
      </c>
      <c r="E97" s="32">
        <v>0</v>
      </c>
      <c r="F97" s="32">
        <v>15.6</v>
      </c>
      <c r="G97" s="32">
        <v>82.6</v>
      </c>
      <c r="H97" s="32">
        <v>1.3</v>
      </c>
      <c r="I97" s="32">
        <v>299.89999999999998</v>
      </c>
      <c r="J97" s="32">
        <v>0</v>
      </c>
    </row>
    <row r="98" spans="1:10" x14ac:dyDescent="0.2">
      <c r="A98" s="241"/>
      <c r="C98" s="31">
        <v>44838.166666666672</v>
      </c>
      <c r="D98" s="32">
        <v>1002.9</v>
      </c>
      <c r="E98" s="32">
        <v>0</v>
      </c>
      <c r="F98" s="32">
        <v>15.5</v>
      </c>
      <c r="G98" s="32">
        <v>83.7</v>
      </c>
      <c r="H98" s="32">
        <v>1.5</v>
      </c>
      <c r="I98" s="32">
        <v>329.6</v>
      </c>
      <c r="J98" s="32">
        <v>0</v>
      </c>
    </row>
    <row r="99" spans="1:10" x14ac:dyDescent="0.2">
      <c r="A99" s="241"/>
      <c r="C99" s="31">
        <v>44838.208333333328</v>
      </c>
      <c r="D99" s="32">
        <v>1003</v>
      </c>
      <c r="E99" s="32">
        <v>0</v>
      </c>
      <c r="F99" s="32">
        <v>15.4</v>
      </c>
      <c r="G99" s="32">
        <v>84.2</v>
      </c>
      <c r="H99" s="32">
        <v>1.1000000000000001</v>
      </c>
      <c r="I99" s="32">
        <v>301.8</v>
      </c>
      <c r="J99" s="32">
        <v>0.2</v>
      </c>
    </row>
    <row r="100" spans="1:10" x14ac:dyDescent="0.2">
      <c r="A100" s="241"/>
      <c r="C100" s="31">
        <v>44838.25</v>
      </c>
      <c r="D100" s="32">
        <v>1003.6</v>
      </c>
      <c r="E100" s="32">
        <v>0</v>
      </c>
      <c r="F100" s="32">
        <v>15.3</v>
      </c>
      <c r="G100" s="32">
        <v>85.5</v>
      </c>
      <c r="H100" s="32">
        <v>1.1000000000000001</v>
      </c>
      <c r="I100" s="32">
        <v>285.10000000000002</v>
      </c>
      <c r="J100" s="32">
        <v>12</v>
      </c>
    </row>
    <row r="101" spans="1:10" x14ac:dyDescent="0.2">
      <c r="A101" s="241"/>
      <c r="C101" s="31">
        <v>44838.291666666672</v>
      </c>
      <c r="D101" s="32">
        <v>1004</v>
      </c>
      <c r="E101" s="32">
        <v>0</v>
      </c>
      <c r="F101" s="32">
        <v>15.5</v>
      </c>
      <c r="G101" s="32">
        <v>85.5</v>
      </c>
      <c r="H101" s="32">
        <v>1</v>
      </c>
      <c r="I101" s="32">
        <v>228.5</v>
      </c>
      <c r="J101" s="32">
        <v>46.5</v>
      </c>
    </row>
    <row r="102" spans="1:10" x14ac:dyDescent="0.2">
      <c r="A102" s="241"/>
      <c r="C102" s="31">
        <v>44838.333333333328</v>
      </c>
      <c r="D102" s="32">
        <v>1004.2</v>
      </c>
      <c r="E102" s="32">
        <v>0</v>
      </c>
      <c r="F102" s="32">
        <v>16</v>
      </c>
      <c r="G102" s="32">
        <v>83.2</v>
      </c>
      <c r="H102" s="32">
        <v>0.9</v>
      </c>
      <c r="I102" s="32">
        <v>248.7</v>
      </c>
      <c r="J102" s="32">
        <v>85.8</v>
      </c>
    </row>
    <row r="103" spans="1:10" x14ac:dyDescent="0.2">
      <c r="A103" s="241"/>
      <c r="C103" s="31">
        <v>44838.375</v>
      </c>
      <c r="D103" s="32">
        <v>1005</v>
      </c>
      <c r="E103" s="32">
        <v>0</v>
      </c>
      <c r="F103" s="32">
        <v>16.5</v>
      </c>
      <c r="G103" s="32">
        <v>80.8</v>
      </c>
      <c r="H103" s="32">
        <v>1.7</v>
      </c>
      <c r="I103" s="32">
        <v>290.2</v>
      </c>
      <c r="J103" s="32">
        <v>140.6</v>
      </c>
    </row>
    <row r="104" spans="1:10" x14ac:dyDescent="0.2">
      <c r="A104" s="241"/>
      <c r="C104" s="31">
        <v>44838.416666666672</v>
      </c>
      <c r="D104" s="32">
        <v>1005</v>
      </c>
      <c r="E104" s="32">
        <v>0</v>
      </c>
      <c r="F104" s="32">
        <v>17</v>
      </c>
      <c r="G104" s="32">
        <v>78.7</v>
      </c>
      <c r="H104" s="32">
        <v>1.8</v>
      </c>
      <c r="I104" s="32">
        <v>301.10000000000002</v>
      </c>
      <c r="J104" s="32">
        <v>214.7</v>
      </c>
    </row>
    <row r="105" spans="1:10" x14ac:dyDescent="0.2">
      <c r="A105" s="241"/>
      <c r="C105" s="31">
        <v>44838.458333333328</v>
      </c>
      <c r="D105" s="32">
        <v>1004.1</v>
      </c>
      <c r="E105" s="32">
        <v>0</v>
      </c>
      <c r="F105" s="32">
        <v>18.7</v>
      </c>
      <c r="G105" s="32">
        <v>70.7</v>
      </c>
      <c r="H105" s="32">
        <v>2</v>
      </c>
      <c r="I105" s="32">
        <v>302.5</v>
      </c>
      <c r="J105" s="32">
        <v>628.4</v>
      </c>
    </row>
    <row r="106" spans="1:10" x14ac:dyDescent="0.2">
      <c r="A106" s="241"/>
      <c r="C106" s="31">
        <v>44838.5</v>
      </c>
      <c r="D106" s="32">
        <v>1002.8</v>
      </c>
      <c r="E106" s="32">
        <v>0</v>
      </c>
      <c r="F106" s="32">
        <v>21.3</v>
      </c>
      <c r="G106" s="32">
        <v>58.6</v>
      </c>
      <c r="H106" s="32">
        <v>4.0999999999999996</v>
      </c>
      <c r="I106" s="32">
        <v>286.60000000000002</v>
      </c>
      <c r="J106" s="32">
        <v>893.6</v>
      </c>
    </row>
    <row r="107" spans="1:10" x14ac:dyDescent="0.2">
      <c r="A107" s="241"/>
      <c r="C107" s="31">
        <v>44838.541666666672</v>
      </c>
      <c r="D107" s="32">
        <v>1001.9</v>
      </c>
      <c r="E107" s="32">
        <v>0</v>
      </c>
      <c r="F107" s="32">
        <v>21.8</v>
      </c>
      <c r="G107" s="32">
        <v>54.6</v>
      </c>
      <c r="H107" s="32">
        <v>6.6</v>
      </c>
      <c r="I107" s="32">
        <v>266.89999999999998</v>
      </c>
      <c r="J107" s="32">
        <v>843.6</v>
      </c>
    </row>
    <row r="108" spans="1:10" x14ac:dyDescent="0.2">
      <c r="A108" s="241"/>
      <c r="C108" s="31">
        <v>44838.583333333328</v>
      </c>
      <c r="D108" s="32">
        <v>1001</v>
      </c>
      <c r="E108" s="32">
        <v>0</v>
      </c>
      <c r="F108" s="32">
        <v>22</v>
      </c>
      <c r="G108" s="32">
        <v>52.7</v>
      </c>
      <c r="H108" s="32">
        <v>6.8</v>
      </c>
      <c r="I108" s="32">
        <v>267.3</v>
      </c>
      <c r="J108" s="32">
        <v>287.10000000000002</v>
      </c>
    </row>
    <row r="109" spans="1:10" x14ac:dyDescent="0.2">
      <c r="A109" s="241"/>
      <c r="C109" s="31">
        <v>44838.625</v>
      </c>
      <c r="D109" s="32">
        <v>1000.8</v>
      </c>
      <c r="E109" s="32">
        <v>0</v>
      </c>
      <c r="F109" s="32">
        <v>21.6</v>
      </c>
      <c r="G109" s="32">
        <v>53.2</v>
      </c>
      <c r="H109" s="32">
        <v>6.2</v>
      </c>
      <c r="I109" s="32">
        <v>269</v>
      </c>
      <c r="J109" s="32">
        <v>326.60000000000002</v>
      </c>
    </row>
    <row r="110" spans="1:10" x14ac:dyDescent="0.2">
      <c r="A110" s="241"/>
      <c r="C110" s="31">
        <v>44838.666666666672</v>
      </c>
      <c r="D110" s="32">
        <v>1000.9</v>
      </c>
      <c r="E110" s="32">
        <v>0</v>
      </c>
      <c r="F110" s="32">
        <v>20.5</v>
      </c>
      <c r="G110" s="32">
        <v>57</v>
      </c>
      <c r="H110" s="32">
        <v>4.3</v>
      </c>
      <c r="I110" s="32">
        <v>276</v>
      </c>
      <c r="J110" s="32">
        <v>308.8</v>
      </c>
    </row>
    <row r="111" spans="1:10" x14ac:dyDescent="0.2">
      <c r="A111" s="241"/>
      <c r="C111" s="31">
        <v>44838.708333333328</v>
      </c>
      <c r="D111" s="32">
        <v>1001</v>
      </c>
      <c r="E111" s="32">
        <v>0</v>
      </c>
      <c r="F111" s="32">
        <v>19.2</v>
      </c>
      <c r="G111" s="32">
        <v>60.9</v>
      </c>
      <c r="H111" s="32">
        <v>3.1</v>
      </c>
      <c r="I111" s="32">
        <v>301.2</v>
      </c>
      <c r="J111" s="32">
        <v>81.2</v>
      </c>
    </row>
    <row r="112" spans="1:10" x14ac:dyDescent="0.2">
      <c r="A112" s="241"/>
      <c r="C112" s="31">
        <v>44838.75</v>
      </c>
      <c r="D112" s="32">
        <v>1001.9</v>
      </c>
      <c r="E112" s="32">
        <v>0</v>
      </c>
      <c r="F112" s="32">
        <v>17.3</v>
      </c>
      <c r="G112" s="32">
        <v>66.8</v>
      </c>
      <c r="H112" s="32">
        <v>2.8</v>
      </c>
      <c r="I112" s="32">
        <v>308.7</v>
      </c>
      <c r="J112" s="32">
        <v>0.3</v>
      </c>
    </row>
    <row r="113" spans="1:10" x14ac:dyDescent="0.2">
      <c r="A113" s="241"/>
      <c r="C113" s="31">
        <v>44838.791666666672</v>
      </c>
      <c r="D113" s="32">
        <v>1002.4</v>
      </c>
      <c r="E113" s="32">
        <v>0</v>
      </c>
      <c r="F113" s="32">
        <v>15.8</v>
      </c>
      <c r="G113" s="32">
        <v>73.599999999999994</v>
      </c>
      <c r="H113" s="32">
        <v>1.7</v>
      </c>
      <c r="I113" s="32">
        <v>328.8</v>
      </c>
      <c r="J113" s="32">
        <v>0</v>
      </c>
    </row>
    <row r="114" spans="1:10" x14ac:dyDescent="0.2">
      <c r="A114" s="241"/>
      <c r="C114" s="31">
        <v>44838.833333333328</v>
      </c>
      <c r="D114" s="32">
        <v>1003</v>
      </c>
      <c r="E114" s="32">
        <v>0</v>
      </c>
      <c r="F114" s="32">
        <v>15.2</v>
      </c>
      <c r="G114" s="32">
        <v>77.099999999999994</v>
      </c>
      <c r="H114" s="32">
        <v>1.7</v>
      </c>
      <c r="I114" s="32">
        <v>345.1</v>
      </c>
      <c r="J114" s="32">
        <v>0</v>
      </c>
    </row>
    <row r="115" spans="1:10" x14ac:dyDescent="0.2">
      <c r="A115" s="241"/>
      <c r="C115" s="31">
        <v>44838.875</v>
      </c>
      <c r="D115" s="32">
        <v>1003</v>
      </c>
      <c r="E115" s="32">
        <v>0</v>
      </c>
      <c r="F115" s="32">
        <v>14.7</v>
      </c>
      <c r="G115" s="32">
        <v>80.599999999999994</v>
      </c>
      <c r="H115" s="32">
        <v>1</v>
      </c>
      <c r="I115" s="32">
        <v>57.6</v>
      </c>
      <c r="J115" s="32">
        <v>0</v>
      </c>
    </row>
    <row r="116" spans="1:10" x14ac:dyDescent="0.2">
      <c r="A116" s="241"/>
      <c r="C116" s="31">
        <v>44838.916666666672</v>
      </c>
      <c r="D116" s="32">
        <v>1003</v>
      </c>
      <c r="E116" s="32">
        <v>0</v>
      </c>
      <c r="F116" s="32">
        <v>14.2</v>
      </c>
      <c r="G116" s="32">
        <v>82.8</v>
      </c>
      <c r="H116" s="32">
        <v>1.2</v>
      </c>
      <c r="I116" s="32">
        <v>60.8</v>
      </c>
      <c r="J116" s="32">
        <v>0</v>
      </c>
    </row>
    <row r="117" spans="1:10" x14ac:dyDescent="0.2">
      <c r="A117" s="241"/>
      <c r="C117" s="31">
        <v>44838.958333333328</v>
      </c>
      <c r="D117" s="32">
        <v>1002.7</v>
      </c>
      <c r="E117" s="32">
        <v>0</v>
      </c>
      <c r="F117" s="32">
        <v>13.8</v>
      </c>
      <c r="G117" s="32">
        <v>81.2</v>
      </c>
      <c r="H117" s="32">
        <v>1.5</v>
      </c>
      <c r="I117" s="32">
        <v>69.400000000000006</v>
      </c>
      <c r="J117" s="32">
        <v>0</v>
      </c>
    </row>
    <row r="118" spans="1:10" x14ac:dyDescent="0.2">
      <c r="A118" s="241">
        <v>5</v>
      </c>
      <c r="C118" s="31">
        <v>44839</v>
      </c>
      <c r="D118" s="32">
        <v>1002</v>
      </c>
      <c r="E118" s="32">
        <v>0</v>
      </c>
      <c r="F118" s="32">
        <v>13.4</v>
      </c>
      <c r="G118" s="32">
        <v>80.099999999999994</v>
      </c>
      <c r="H118" s="32">
        <v>1.2</v>
      </c>
      <c r="I118" s="32">
        <v>71.400000000000006</v>
      </c>
      <c r="J118" s="32">
        <v>0</v>
      </c>
    </row>
    <row r="119" spans="1:10" x14ac:dyDescent="0.2">
      <c r="A119" s="241"/>
      <c r="C119" s="31">
        <v>44839.041666666672</v>
      </c>
      <c r="D119" s="32">
        <v>1001.2</v>
      </c>
      <c r="E119" s="32">
        <v>0</v>
      </c>
      <c r="F119" s="32">
        <v>12.8</v>
      </c>
      <c r="G119" s="32">
        <v>83.6</v>
      </c>
      <c r="H119" s="32">
        <v>1.1000000000000001</v>
      </c>
      <c r="I119" s="32">
        <v>94.6</v>
      </c>
      <c r="J119" s="32">
        <v>0</v>
      </c>
    </row>
    <row r="120" spans="1:10" x14ac:dyDescent="0.2">
      <c r="A120" s="241"/>
      <c r="C120" s="31">
        <v>44839.083333333328</v>
      </c>
      <c r="D120" s="32">
        <v>1001</v>
      </c>
      <c r="E120" s="32">
        <v>0</v>
      </c>
      <c r="F120" s="32">
        <v>12.8</v>
      </c>
      <c r="G120" s="32">
        <v>84.5</v>
      </c>
      <c r="H120" s="32">
        <v>1.1000000000000001</v>
      </c>
      <c r="I120" s="32">
        <v>168</v>
      </c>
      <c r="J120" s="32">
        <v>0</v>
      </c>
    </row>
    <row r="121" spans="1:10" x14ac:dyDescent="0.2">
      <c r="A121" s="241"/>
      <c r="C121" s="31">
        <v>44839.125</v>
      </c>
      <c r="D121" s="32">
        <v>1001.1</v>
      </c>
      <c r="E121" s="32">
        <v>0</v>
      </c>
      <c r="F121" s="32">
        <v>13.7</v>
      </c>
      <c r="G121" s="32">
        <v>82.1</v>
      </c>
      <c r="H121" s="32">
        <v>0.7</v>
      </c>
      <c r="I121" s="32">
        <v>149.19999999999999</v>
      </c>
      <c r="J121" s="32">
        <v>0</v>
      </c>
    </row>
    <row r="122" spans="1:10" x14ac:dyDescent="0.2">
      <c r="A122" s="241"/>
      <c r="C122" s="31">
        <v>44839.166666666672</v>
      </c>
      <c r="D122" s="32">
        <v>1002</v>
      </c>
      <c r="E122" s="32">
        <v>0</v>
      </c>
      <c r="F122" s="32">
        <v>14.3</v>
      </c>
      <c r="G122" s="32">
        <v>80.900000000000006</v>
      </c>
      <c r="H122" s="32">
        <v>0.4</v>
      </c>
      <c r="I122" s="32">
        <v>180.7</v>
      </c>
      <c r="J122" s="32">
        <v>0</v>
      </c>
    </row>
    <row r="123" spans="1:10" x14ac:dyDescent="0.2">
      <c r="A123" s="241"/>
      <c r="C123" s="31">
        <v>44839.208333333328</v>
      </c>
      <c r="D123" s="32">
        <v>1002.3</v>
      </c>
      <c r="E123" s="32">
        <v>0</v>
      </c>
      <c r="F123" s="32">
        <v>14.8</v>
      </c>
      <c r="G123" s="32">
        <v>80</v>
      </c>
      <c r="H123" s="32">
        <v>0.7</v>
      </c>
      <c r="I123" s="32">
        <v>88.2</v>
      </c>
      <c r="J123" s="32">
        <v>0.6</v>
      </c>
    </row>
    <row r="124" spans="1:10" x14ac:dyDescent="0.2">
      <c r="A124" s="241"/>
      <c r="C124" s="31">
        <v>44839.25</v>
      </c>
      <c r="D124" s="32">
        <v>1003</v>
      </c>
      <c r="E124" s="32">
        <v>0</v>
      </c>
      <c r="F124" s="32">
        <v>15.1</v>
      </c>
      <c r="G124" s="32">
        <v>81.7</v>
      </c>
      <c r="H124" s="32">
        <v>0.8</v>
      </c>
      <c r="I124" s="32">
        <v>118.6</v>
      </c>
      <c r="J124" s="32">
        <v>21</v>
      </c>
    </row>
    <row r="125" spans="1:10" x14ac:dyDescent="0.2">
      <c r="A125" s="241"/>
      <c r="C125" s="31">
        <v>44839.291666666672</v>
      </c>
      <c r="D125" s="32">
        <v>1003.7</v>
      </c>
      <c r="E125" s="32">
        <v>0</v>
      </c>
      <c r="F125" s="32">
        <v>15.5</v>
      </c>
      <c r="G125" s="32">
        <v>82</v>
      </c>
      <c r="H125" s="32">
        <v>0.8</v>
      </c>
      <c r="I125" s="32">
        <v>149.69999999999999</v>
      </c>
      <c r="J125" s="32">
        <v>61.2</v>
      </c>
    </row>
    <row r="126" spans="1:10" x14ac:dyDescent="0.2">
      <c r="A126" s="241"/>
      <c r="C126" s="31">
        <v>44839.333333333328</v>
      </c>
      <c r="D126" s="32">
        <v>1004</v>
      </c>
      <c r="E126" s="32">
        <v>0</v>
      </c>
      <c r="F126" s="32">
        <v>15.9</v>
      </c>
      <c r="G126" s="32">
        <v>80.3</v>
      </c>
      <c r="H126" s="32">
        <v>1.3</v>
      </c>
      <c r="I126" s="32">
        <v>125.4</v>
      </c>
      <c r="J126" s="32">
        <v>124.7</v>
      </c>
    </row>
    <row r="127" spans="1:10" x14ac:dyDescent="0.2">
      <c r="A127" s="241"/>
      <c r="C127" s="31">
        <v>44839.375</v>
      </c>
      <c r="D127" s="32">
        <v>1004</v>
      </c>
      <c r="E127" s="32">
        <v>0</v>
      </c>
      <c r="F127" s="32">
        <v>17.3</v>
      </c>
      <c r="G127" s="32">
        <v>73.7</v>
      </c>
      <c r="H127" s="32">
        <v>1.4</v>
      </c>
      <c r="I127" s="32">
        <v>244.1</v>
      </c>
      <c r="J127" s="32">
        <v>312.2</v>
      </c>
    </row>
    <row r="128" spans="1:10" x14ac:dyDescent="0.2">
      <c r="A128" s="241"/>
      <c r="C128" s="31">
        <v>44839.416666666672</v>
      </c>
      <c r="D128" s="32">
        <v>1003.9</v>
      </c>
      <c r="E128" s="32">
        <v>0</v>
      </c>
      <c r="F128" s="32">
        <v>19.7</v>
      </c>
      <c r="G128" s="32">
        <v>65</v>
      </c>
      <c r="H128" s="32">
        <v>2.1</v>
      </c>
      <c r="I128" s="32">
        <v>269</v>
      </c>
      <c r="J128" s="32">
        <v>845.1</v>
      </c>
    </row>
    <row r="129" spans="1:10" x14ac:dyDescent="0.2">
      <c r="A129" s="241"/>
      <c r="C129" s="31">
        <v>44839.458333333328</v>
      </c>
      <c r="D129" s="32">
        <v>1002.9</v>
      </c>
      <c r="E129" s="32">
        <v>0</v>
      </c>
      <c r="F129" s="32">
        <v>21</v>
      </c>
      <c r="G129" s="32">
        <v>58.2</v>
      </c>
      <c r="H129" s="32">
        <v>3.5</v>
      </c>
      <c r="I129" s="32">
        <v>289.5</v>
      </c>
      <c r="J129" s="32">
        <v>906.4</v>
      </c>
    </row>
    <row r="130" spans="1:10" x14ac:dyDescent="0.2">
      <c r="A130" s="241"/>
      <c r="C130" s="31">
        <v>44839.5</v>
      </c>
      <c r="D130" s="32">
        <v>1001.5</v>
      </c>
      <c r="E130" s="32">
        <v>0</v>
      </c>
      <c r="F130" s="32">
        <v>22.1</v>
      </c>
      <c r="G130" s="32">
        <v>51.5</v>
      </c>
      <c r="H130" s="32">
        <v>4.8</v>
      </c>
      <c r="I130" s="32">
        <v>308.60000000000002</v>
      </c>
      <c r="J130" s="32">
        <v>890.4</v>
      </c>
    </row>
    <row r="131" spans="1:10" x14ac:dyDescent="0.2">
      <c r="A131" s="241"/>
      <c r="C131" s="31">
        <v>44839.541666666672</v>
      </c>
      <c r="D131" s="32">
        <v>1000.3</v>
      </c>
      <c r="E131" s="32">
        <v>0</v>
      </c>
      <c r="F131" s="32">
        <v>24</v>
      </c>
      <c r="G131" s="32">
        <v>45.5</v>
      </c>
      <c r="H131" s="32">
        <v>4.3</v>
      </c>
      <c r="I131" s="32">
        <v>257.3</v>
      </c>
      <c r="J131" s="32">
        <v>839.1</v>
      </c>
    </row>
    <row r="132" spans="1:10" x14ac:dyDescent="0.2">
      <c r="A132" s="241"/>
      <c r="C132" s="31">
        <v>44839.583333333328</v>
      </c>
      <c r="D132" s="32">
        <v>999.5</v>
      </c>
      <c r="E132" s="32">
        <v>0</v>
      </c>
      <c r="F132" s="32">
        <v>24</v>
      </c>
      <c r="G132" s="32">
        <v>44.6</v>
      </c>
      <c r="H132" s="32">
        <v>4.5999999999999996</v>
      </c>
      <c r="I132" s="32">
        <v>236.7</v>
      </c>
      <c r="J132" s="32">
        <v>229.8</v>
      </c>
    </row>
    <row r="133" spans="1:10" x14ac:dyDescent="0.2">
      <c r="A133" s="241"/>
      <c r="C133" s="31">
        <v>44839.625</v>
      </c>
      <c r="D133" s="32">
        <v>999</v>
      </c>
      <c r="E133" s="32">
        <v>0</v>
      </c>
      <c r="F133" s="32">
        <v>24</v>
      </c>
      <c r="G133" s="32">
        <v>45.3</v>
      </c>
      <c r="H133" s="32">
        <v>2.7</v>
      </c>
      <c r="I133" s="32">
        <v>248.5</v>
      </c>
      <c r="J133" s="32">
        <v>369.1</v>
      </c>
    </row>
    <row r="134" spans="1:10" x14ac:dyDescent="0.2">
      <c r="A134" s="241"/>
      <c r="C134" s="31">
        <v>44839.666666666672</v>
      </c>
      <c r="D134" s="32">
        <v>999.4</v>
      </c>
      <c r="E134" s="32">
        <v>0</v>
      </c>
      <c r="F134" s="32">
        <v>21.4</v>
      </c>
      <c r="G134" s="32">
        <v>52.3</v>
      </c>
      <c r="H134" s="32">
        <v>4.7</v>
      </c>
      <c r="I134" s="32">
        <v>338.1</v>
      </c>
      <c r="J134" s="32">
        <v>312.3</v>
      </c>
    </row>
    <row r="135" spans="1:10" x14ac:dyDescent="0.2">
      <c r="A135" s="241"/>
      <c r="C135" s="31">
        <v>44839.708333333328</v>
      </c>
      <c r="D135" s="32">
        <v>1000</v>
      </c>
      <c r="E135" s="32">
        <v>0</v>
      </c>
      <c r="F135" s="32">
        <v>19.7</v>
      </c>
      <c r="G135" s="32">
        <v>58.3</v>
      </c>
      <c r="H135" s="32">
        <v>3.9</v>
      </c>
      <c r="I135" s="32">
        <v>332.4</v>
      </c>
      <c r="J135" s="32">
        <v>77.900000000000006</v>
      </c>
    </row>
    <row r="136" spans="1:10" x14ac:dyDescent="0.2">
      <c r="A136" s="241"/>
      <c r="C136" s="31">
        <v>44839.75</v>
      </c>
      <c r="D136" s="32">
        <v>1000.8</v>
      </c>
      <c r="E136" s="32">
        <v>0</v>
      </c>
      <c r="F136" s="32">
        <v>16.899999999999999</v>
      </c>
      <c r="G136" s="32">
        <v>71.5</v>
      </c>
      <c r="H136" s="32">
        <v>2.7</v>
      </c>
      <c r="I136" s="32">
        <v>321.5</v>
      </c>
      <c r="J136" s="32">
        <v>0.3</v>
      </c>
    </row>
    <row r="137" spans="1:10" x14ac:dyDescent="0.2">
      <c r="A137" s="241"/>
      <c r="C137" s="31">
        <v>44839.791666666672</v>
      </c>
      <c r="D137" s="32">
        <v>1001</v>
      </c>
      <c r="E137" s="32">
        <v>0</v>
      </c>
      <c r="F137" s="32">
        <v>15.7</v>
      </c>
      <c r="G137" s="32">
        <v>77.400000000000006</v>
      </c>
      <c r="H137" s="32">
        <v>2</v>
      </c>
      <c r="I137" s="32">
        <v>355.3</v>
      </c>
      <c r="J137" s="32">
        <v>0</v>
      </c>
    </row>
    <row r="138" spans="1:10" x14ac:dyDescent="0.2">
      <c r="A138" s="241"/>
      <c r="C138" s="31">
        <v>44839.833333333328</v>
      </c>
      <c r="D138" s="32">
        <v>1001.8</v>
      </c>
      <c r="E138" s="32">
        <v>0</v>
      </c>
      <c r="F138" s="32">
        <v>15.2</v>
      </c>
      <c r="G138" s="32">
        <v>79.3</v>
      </c>
      <c r="H138" s="32">
        <v>1.5</v>
      </c>
      <c r="I138" s="32">
        <v>331.2</v>
      </c>
      <c r="J138" s="32">
        <v>0</v>
      </c>
    </row>
    <row r="139" spans="1:10" x14ac:dyDescent="0.2">
      <c r="A139" s="241"/>
      <c r="C139" s="31">
        <v>44839.875</v>
      </c>
      <c r="D139" s="32">
        <v>1002</v>
      </c>
      <c r="E139" s="32">
        <v>0</v>
      </c>
      <c r="F139" s="32">
        <v>14.7</v>
      </c>
      <c r="G139" s="32">
        <v>79.099999999999994</v>
      </c>
      <c r="H139" s="32">
        <v>0.9</v>
      </c>
      <c r="I139" s="32">
        <v>61.6</v>
      </c>
      <c r="J139" s="32">
        <v>0</v>
      </c>
    </row>
    <row r="140" spans="1:10" x14ac:dyDescent="0.2">
      <c r="A140" s="241"/>
      <c r="C140" s="31">
        <v>44839.916666666672</v>
      </c>
      <c r="D140" s="32">
        <v>1002</v>
      </c>
      <c r="E140" s="32">
        <v>0</v>
      </c>
      <c r="F140" s="32">
        <v>14.5</v>
      </c>
      <c r="G140" s="32">
        <v>79</v>
      </c>
      <c r="H140" s="32">
        <v>1.2</v>
      </c>
      <c r="I140" s="32">
        <v>64.7</v>
      </c>
      <c r="J140" s="32">
        <v>0</v>
      </c>
    </row>
    <row r="141" spans="1:10" x14ac:dyDescent="0.2">
      <c r="A141" s="241"/>
      <c r="C141" s="31">
        <v>44839.958333333328</v>
      </c>
      <c r="D141" s="32">
        <v>1002</v>
      </c>
      <c r="E141" s="32">
        <v>0</v>
      </c>
      <c r="F141" s="32">
        <v>14.1</v>
      </c>
      <c r="G141" s="32">
        <v>81.8</v>
      </c>
      <c r="H141" s="32">
        <v>1.5</v>
      </c>
      <c r="I141" s="32">
        <v>52.7</v>
      </c>
      <c r="J141" s="32">
        <v>0</v>
      </c>
    </row>
    <row r="142" spans="1:10" x14ac:dyDescent="0.2">
      <c r="A142" s="241">
        <v>6</v>
      </c>
      <c r="C142" s="31">
        <v>44840</v>
      </c>
      <c r="D142" s="32">
        <v>1001.2</v>
      </c>
      <c r="E142" s="32">
        <v>0</v>
      </c>
      <c r="F142" s="32">
        <v>14.2</v>
      </c>
      <c r="G142" s="32">
        <v>83.7</v>
      </c>
      <c r="H142" s="32">
        <v>1</v>
      </c>
      <c r="I142" s="32">
        <v>62.5</v>
      </c>
      <c r="J142" s="32">
        <v>0</v>
      </c>
    </row>
    <row r="143" spans="1:10" x14ac:dyDescent="0.2">
      <c r="A143" s="241"/>
      <c r="C143" s="31">
        <v>44840.041666666672</v>
      </c>
      <c r="D143" s="32">
        <v>1001</v>
      </c>
      <c r="E143" s="32">
        <v>0</v>
      </c>
      <c r="F143" s="32">
        <v>14.7</v>
      </c>
      <c r="G143" s="32">
        <v>83.4</v>
      </c>
      <c r="H143" s="32">
        <v>0.7</v>
      </c>
      <c r="I143" s="32">
        <v>226.4</v>
      </c>
      <c r="J143" s="32">
        <v>0</v>
      </c>
    </row>
    <row r="144" spans="1:10" x14ac:dyDescent="0.2">
      <c r="A144" s="241"/>
      <c r="C144" s="31">
        <v>44840.083333333328</v>
      </c>
      <c r="D144" s="32">
        <v>1000.8</v>
      </c>
      <c r="E144" s="32">
        <v>0</v>
      </c>
      <c r="F144" s="32">
        <v>14.5</v>
      </c>
      <c r="G144" s="32">
        <v>84.6</v>
      </c>
      <c r="H144" s="32">
        <v>0.8</v>
      </c>
      <c r="I144" s="32">
        <v>203.9</v>
      </c>
      <c r="J144" s="32">
        <v>0</v>
      </c>
    </row>
    <row r="145" spans="1:10" x14ac:dyDescent="0.2">
      <c r="A145" s="241"/>
      <c r="C145" s="31">
        <v>44840.125</v>
      </c>
      <c r="D145" s="32">
        <v>1000</v>
      </c>
      <c r="E145" s="32">
        <v>0</v>
      </c>
      <c r="F145" s="32">
        <v>14.8</v>
      </c>
      <c r="G145" s="32">
        <v>83.2</v>
      </c>
      <c r="H145" s="32">
        <v>0.8</v>
      </c>
      <c r="I145" s="32">
        <v>197.3</v>
      </c>
      <c r="J145" s="32">
        <v>0</v>
      </c>
    </row>
    <row r="146" spans="1:10" x14ac:dyDescent="0.2">
      <c r="A146" s="241"/>
      <c r="C146" s="31">
        <v>44840.166666666672</v>
      </c>
      <c r="D146" s="32">
        <v>1000.8</v>
      </c>
      <c r="E146" s="32">
        <v>0</v>
      </c>
      <c r="F146" s="32">
        <v>15</v>
      </c>
      <c r="G146" s="32">
        <v>82.3</v>
      </c>
      <c r="H146" s="32">
        <v>1.1000000000000001</v>
      </c>
      <c r="I146" s="32">
        <v>215.7</v>
      </c>
      <c r="J146" s="32">
        <v>0</v>
      </c>
    </row>
    <row r="147" spans="1:10" x14ac:dyDescent="0.2">
      <c r="A147" s="241"/>
      <c r="C147" s="31">
        <v>44840.208333333328</v>
      </c>
      <c r="D147" s="32">
        <v>1001.1</v>
      </c>
      <c r="E147" s="32">
        <v>0</v>
      </c>
      <c r="F147" s="32">
        <v>14.9</v>
      </c>
      <c r="G147" s="32">
        <v>82.7</v>
      </c>
      <c r="H147" s="32">
        <v>0.9</v>
      </c>
      <c r="I147" s="32">
        <v>212.6</v>
      </c>
      <c r="J147" s="32">
        <v>0.4</v>
      </c>
    </row>
    <row r="148" spans="1:10" x14ac:dyDescent="0.2">
      <c r="A148" s="241"/>
      <c r="C148" s="31">
        <v>44840.25</v>
      </c>
      <c r="D148" s="32">
        <v>1001.9</v>
      </c>
      <c r="E148" s="32">
        <v>0</v>
      </c>
      <c r="F148" s="32">
        <v>15.1</v>
      </c>
      <c r="G148" s="32">
        <v>82.5</v>
      </c>
      <c r="H148" s="32">
        <v>0.9</v>
      </c>
      <c r="I148" s="32">
        <v>33.200000000000003</v>
      </c>
      <c r="J148" s="32">
        <v>16.8</v>
      </c>
    </row>
    <row r="149" spans="1:10" x14ac:dyDescent="0.2">
      <c r="A149" s="241"/>
      <c r="C149" s="31">
        <v>44840.291666666672</v>
      </c>
      <c r="D149" s="32">
        <v>1002.9</v>
      </c>
      <c r="E149" s="32">
        <v>0</v>
      </c>
      <c r="F149" s="32">
        <v>15.4</v>
      </c>
      <c r="G149" s="32">
        <v>81.599999999999994</v>
      </c>
      <c r="H149" s="32">
        <v>0.8</v>
      </c>
      <c r="I149" s="32">
        <v>92.9</v>
      </c>
      <c r="J149" s="32">
        <v>64.099999999999994</v>
      </c>
    </row>
    <row r="150" spans="1:10" x14ac:dyDescent="0.2">
      <c r="A150" s="241"/>
      <c r="C150" s="31">
        <v>44840.333333333328</v>
      </c>
      <c r="D150" s="32">
        <v>1003.2</v>
      </c>
      <c r="E150" s="32">
        <v>0</v>
      </c>
      <c r="F150" s="32">
        <v>15.8</v>
      </c>
      <c r="G150" s="32">
        <v>80.5</v>
      </c>
      <c r="H150" s="32">
        <v>1.2</v>
      </c>
      <c r="I150" s="32">
        <v>94.5</v>
      </c>
      <c r="J150" s="32">
        <v>106.6</v>
      </c>
    </row>
    <row r="151" spans="1:10" x14ac:dyDescent="0.2">
      <c r="A151" s="241"/>
      <c r="C151" s="31">
        <v>44840.375</v>
      </c>
      <c r="D151" s="32">
        <v>1003.6</v>
      </c>
      <c r="E151" s="32">
        <v>0</v>
      </c>
      <c r="F151" s="32">
        <v>16.600000000000001</v>
      </c>
      <c r="G151" s="32">
        <v>77.8</v>
      </c>
      <c r="H151" s="32">
        <v>1.1000000000000001</v>
      </c>
      <c r="I151" s="32">
        <v>52.2</v>
      </c>
      <c r="J151" s="32">
        <v>220.6</v>
      </c>
    </row>
    <row r="152" spans="1:10" x14ac:dyDescent="0.2">
      <c r="A152" s="241"/>
      <c r="C152" s="31">
        <v>44840.416666666672</v>
      </c>
      <c r="D152" s="32">
        <v>1003</v>
      </c>
      <c r="E152" s="32">
        <v>0</v>
      </c>
      <c r="F152" s="32">
        <v>18.100000000000001</v>
      </c>
      <c r="G152" s="32">
        <v>72.900000000000006</v>
      </c>
      <c r="H152" s="32">
        <v>1.3</v>
      </c>
      <c r="I152" s="32">
        <v>211.2</v>
      </c>
      <c r="J152" s="32">
        <v>441.5</v>
      </c>
    </row>
    <row r="153" spans="1:10" x14ac:dyDescent="0.2">
      <c r="A153" s="241"/>
      <c r="C153" s="31">
        <v>44840.458333333328</v>
      </c>
      <c r="D153" s="32">
        <v>1002.6</v>
      </c>
      <c r="E153" s="32">
        <v>0</v>
      </c>
      <c r="F153" s="32">
        <v>20.2</v>
      </c>
      <c r="G153" s="32">
        <v>65</v>
      </c>
      <c r="H153" s="32">
        <v>2.2999999999999998</v>
      </c>
      <c r="I153" s="32">
        <v>278.60000000000002</v>
      </c>
      <c r="J153" s="32">
        <v>868.3</v>
      </c>
    </row>
    <row r="154" spans="1:10" x14ac:dyDescent="0.2">
      <c r="A154" s="241"/>
      <c r="C154" s="31">
        <v>44840.5</v>
      </c>
      <c r="D154" s="32">
        <v>1002</v>
      </c>
      <c r="E154" s="32">
        <v>0</v>
      </c>
      <c r="F154" s="32">
        <v>20.8</v>
      </c>
      <c r="G154" s="32">
        <v>62.7</v>
      </c>
      <c r="H154" s="32">
        <v>3.8</v>
      </c>
      <c r="I154" s="32">
        <v>295</v>
      </c>
      <c r="J154" s="32">
        <v>886.5</v>
      </c>
    </row>
    <row r="155" spans="1:10" x14ac:dyDescent="0.2">
      <c r="A155" s="241"/>
      <c r="C155" s="31">
        <v>44840.541666666672</v>
      </c>
      <c r="D155" s="32">
        <v>1001</v>
      </c>
      <c r="E155" s="32">
        <v>0</v>
      </c>
      <c r="F155" s="32">
        <v>21</v>
      </c>
      <c r="G155" s="32">
        <v>60.1</v>
      </c>
      <c r="H155" s="32">
        <v>3.8</v>
      </c>
      <c r="I155" s="32">
        <v>279.89999999999998</v>
      </c>
      <c r="J155" s="32">
        <v>841.2</v>
      </c>
    </row>
    <row r="156" spans="1:10" x14ac:dyDescent="0.2">
      <c r="A156" s="241"/>
      <c r="C156" s="31">
        <v>44840.583333333328</v>
      </c>
      <c r="D156" s="32">
        <v>1000.3</v>
      </c>
      <c r="E156" s="32">
        <v>0</v>
      </c>
      <c r="F156" s="32">
        <v>20.9</v>
      </c>
      <c r="G156" s="32">
        <v>57.8</v>
      </c>
      <c r="H156" s="32">
        <v>4</v>
      </c>
      <c r="I156" s="32">
        <v>305</v>
      </c>
      <c r="J156" s="32">
        <v>196.7</v>
      </c>
    </row>
    <row r="157" spans="1:10" x14ac:dyDescent="0.2">
      <c r="A157" s="241"/>
      <c r="C157" s="31">
        <v>44840.625</v>
      </c>
      <c r="D157" s="32">
        <v>1000</v>
      </c>
      <c r="E157" s="32">
        <v>0</v>
      </c>
      <c r="F157" s="32">
        <v>21.2</v>
      </c>
      <c r="G157" s="32">
        <v>56</v>
      </c>
      <c r="H157" s="32">
        <v>3.6</v>
      </c>
      <c r="I157" s="32">
        <v>319.8</v>
      </c>
      <c r="J157" s="32">
        <v>363.7</v>
      </c>
    </row>
    <row r="158" spans="1:10" x14ac:dyDescent="0.2">
      <c r="A158" s="241"/>
      <c r="C158" s="31">
        <v>44840.666666666672</v>
      </c>
      <c r="D158" s="32">
        <v>1000</v>
      </c>
      <c r="E158" s="32">
        <v>0</v>
      </c>
      <c r="F158" s="32">
        <v>21.6</v>
      </c>
      <c r="G158" s="32">
        <v>53.1</v>
      </c>
      <c r="H158" s="32">
        <v>3.3</v>
      </c>
      <c r="I158" s="32">
        <v>271.5</v>
      </c>
      <c r="J158" s="32">
        <v>322</v>
      </c>
    </row>
    <row r="159" spans="1:10" x14ac:dyDescent="0.2">
      <c r="A159" s="241"/>
      <c r="C159" s="31">
        <v>44840.708333333328</v>
      </c>
      <c r="D159" s="32">
        <v>1000</v>
      </c>
      <c r="E159" s="32">
        <v>0</v>
      </c>
      <c r="F159" s="32">
        <v>19.899999999999999</v>
      </c>
      <c r="G159" s="32">
        <v>58.6</v>
      </c>
      <c r="H159" s="32">
        <v>3.1</v>
      </c>
      <c r="I159" s="32">
        <v>298.2</v>
      </c>
      <c r="J159" s="32">
        <v>84.2</v>
      </c>
    </row>
    <row r="160" spans="1:10" x14ac:dyDescent="0.2">
      <c r="A160" s="241"/>
      <c r="C160" s="31">
        <v>44840.75</v>
      </c>
      <c r="D160" s="32">
        <v>1000.9</v>
      </c>
      <c r="E160" s="32">
        <v>0</v>
      </c>
      <c r="F160" s="32">
        <v>18</v>
      </c>
      <c r="G160" s="32">
        <v>63.9</v>
      </c>
      <c r="H160" s="32">
        <v>2</v>
      </c>
      <c r="I160" s="32">
        <v>283.7</v>
      </c>
      <c r="J160" s="32">
        <v>0.2</v>
      </c>
    </row>
    <row r="161" spans="1:10" x14ac:dyDescent="0.2">
      <c r="A161" s="241"/>
      <c r="C161" s="31">
        <v>44840.791666666672</v>
      </c>
      <c r="D161" s="32">
        <v>1001</v>
      </c>
      <c r="E161" s="32">
        <v>0</v>
      </c>
      <c r="F161" s="32">
        <v>16.899999999999999</v>
      </c>
      <c r="G161" s="32">
        <v>68</v>
      </c>
      <c r="H161" s="32">
        <v>0.9</v>
      </c>
      <c r="I161" s="32">
        <v>316</v>
      </c>
      <c r="J161" s="32">
        <v>0</v>
      </c>
    </row>
    <row r="162" spans="1:10" x14ac:dyDescent="0.2">
      <c r="A162" s="241"/>
      <c r="C162" s="31">
        <v>44840.833333333328</v>
      </c>
      <c r="D162" s="32">
        <v>1001.9</v>
      </c>
      <c r="E162" s="32">
        <v>0</v>
      </c>
      <c r="F162" s="32">
        <v>15.7</v>
      </c>
      <c r="G162" s="32">
        <v>74.7</v>
      </c>
      <c r="H162" s="32">
        <v>1.2</v>
      </c>
      <c r="I162" s="32">
        <v>30.3</v>
      </c>
      <c r="J162" s="32">
        <v>0</v>
      </c>
    </row>
    <row r="163" spans="1:10" x14ac:dyDescent="0.2">
      <c r="A163" s="241"/>
      <c r="C163" s="31">
        <v>44840.875</v>
      </c>
      <c r="D163" s="32">
        <v>1002</v>
      </c>
      <c r="E163" s="32">
        <v>0</v>
      </c>
      <c r="F163" s="32">
        <v>14.8</v>
      </c>
      <c r="G163" s="32">
        <v>82.1</v>
      </c>
      <c r="H163" s="32">
        <v>1.9</v>
      </c>
      <c r="I163" s="32">
        <v>22.7</v>
      </c>
      <c r="J163" s="32">
        <v>0</v>
      </c>
    </row>
    <row r="164" spans="1:10" x14ac:dyDescent="0.2">
      <c r="A164" s="241"/>
      <c r="C164" s="31">
        <v>44840.916666666672</v>
      </c>
      <c r="D164" s="32">
        <v>1002.2</v>
      </c>
      <c r="E164" s="32">
        <v>0</v>
      </c>
      <c r="F164" s="32">
        <v>14.5</v>
      </c>
      <c r="G164" s="32">
        <v>83.8</v>
      </c>
      <c r="H164" s="32">
        <v>1.8</v>
      </c>
      <c r="I164" s="32">
        <v>25.5</v>
      </c>
      <c r="J164" s="32">
        <v>0</v>
      </c>
    </row>
    <row r="165" spans="1:10" x14ac:dyDescent="0.2">
      <c r="A165" s="241"/>
      <c r="C165" s="31">
        <v>44840.958333333328</v>
      </c>
      <c r="D165" s="32">
        <v>1002.4</v>
      </c>
      <c r="E165" s="32">
        <v>0</v>
      </c>
      <c r="F165" s="32">
        <v>14</v>
      </c>
      <c r="G165" s="32">
        <v>81.400000000000006</v>
      </c>
      <c r="H165" s="32">
        <v>2.1</v>
      </c>
      <c r="I165" s="32">
        <v>49.5</v>
      </c>
      <c r="J165" s="32">
        <v>0</v>
      </c>
    </row>
    <row r="166" spans="1:10" x14ac:dyDescent="0.2">
      <c r="A166" s="241">
        <v>7</v>
      </c>
      <c r="C166" s="31">
        <v>44841</v>
      </c>
      <c r="D166" s="32">
        <v>1002</v>
      </c>
      <c r="E166" s="32">
        <v>0</v>
      </c>
      <c r="F166" s="32">
        <v>13.6</v>
      </c>
      <c r="G166" s="32">
        <v>83.2</v>
      </c>
      <c r="H166" s="32">
        <v>2.7</v>
      </c>
      <c r="I166" s="32">
        <v>61.3</v>
      </c>
      <c r="J166" s="32">
        <v>0</v>
      </c>
    </row>
    <row r="167" spans="1:10" x14ac:dyDescent="0.2">
      <c r="A167" s="241"/>
      <c r="C167" s="31">
        <v>44841.041666666672</v>
      </c>
      <c r="D167" s="32">
        <v>1001.1</v>
      </c>
      <c r="E167" s="32">
        <v>0</v>
      </c>
      <c r="F167" s="32">
        <v>13.5</v>
      </c>
      <c r="G167" s="32">
        <v>84.9</v>
      </c>
      <c r="H167" s="32">
        <v>1.8</v>
      </c>
      <c r="I167" s="32">
        <v>51.2</v>
      </c>
      <c r="J167" s="32">
        <v>0</v>
      </c>
    </row>
    <row r="168" spans="1:10" x14ac:dyDescent="0.2">
      <c r="A168" s="241"/>
      <c r="C168" s="31">
        <v>44841.083333333328</v>
      </c>
      <c r="D168" s="32">
        <v>1000.5</v>
      </c>
      <c r="E168" s="32">
        <v>0</v>
      </c>
      <c r="F168" s="32">
        <v>12.8</v>
      </c>
      <c r="G168" s="32">
        <v>87.1</v>
      </c>
      <c r="H168" s="32">
        <v>1.4</v>
      </c>
      <c r="I168" s="32">
        <v>72.400000000000006</v>
      </c>
      <c r="J168" s="32">
        <v>0</v>
      </c>
    </row>
    <row r="169" spans="1:10" x14ac:dyDescent="0.2">
      <c r="A169" s="241"/>
      <c r="C169" s="31">
        <v>44841.125</v>
      </c>
      <c r="D169" s="32">
        <v>1000.4</v>
      </c>
      <c r="E169" s="32">
        <v>0</v>
      </c>
      <c r="F169" s="32">
        <v>12.5</v>
      </c>
      <c r="G169" s="32">
        <v>88.5</v>
      </c>
      <c r="H169" s="32">
        <v>1.6</v>
      </c>
      <c r="I169" s="32">
        <v>75.599999999999994</v>
      </c>
      <c r="J169" s="32">
        <v>0</v>
      </c>
    </row>
    <row r="170" spans="1:10" x14ac:dyDescent="0.2">
      <c r="A170" s="241"/>
      <c r="C170" s="31">
        <v>44841.166666666672</v>
      </c>
      <c r="D170" s="32">
        <v>1001</v>
      </c>
      <c r="E170" s="32">
        <v>0</v>
      </c>
      <c r="F170" s="32">
        <v>11.8</v>
      </c>
      <c r="G170" s="32">
        <v>89.7</v>
      </c>
      <c r="H170" s="32">
        <v>2.1</v>
      </c>
      <c r="I170" s="32">
        <v>88.5</v>
      </c>
      <c r="J170" s="32">
        <v>0</v>
      </c>
    </row>
    <row r="171" spans="1:10" x14ac:dyDescent="0.2">
      <c r="A171" s="241"/>
      <c r="C171" s="31">
        <v>44841.208333333328</v>
      </c>
      <c r="D171" s="32">
        <v>1001</v>
      </c>
      <c r="E171" s="32">
        <v>0</v>
      </c>
      <c r="F171" s="32">
        <v>12.1</v>
      </c>
      <c r="G171" s="32">
        <v>88.9</v>
      </c>
      <c r="H171" s="32">
        <v>1.4</v>
      </c>
      <c r="I171" s="32">
        <v>75.2</v>
      </c>
      <c r="J171" s="32">
        <v>2.2000000000000002</v>
      </c>
    </row>
    <row r="172" spans="1:10" x14ac:dyDescent="0.2">
      <c r="A172" s="241"/>
      <c r="C172" s="31">
        <v>44841.25</v>
      </c>
      <c r="D172" s="32">
        <v>1002</v>
      </c>
      <c r="E172" s="32">
        <v>0</v>
      </c>
      <c r="F172" s="32">
        <v>12.8</v>
      </c>
      <c r="G172" s="32">
        <v>92.7</v>
      </c>
      <c r="H172" s="32">
        <v>1.7</v>
      </c>
      <c r="I172" s="32">
        <v>74.2</v>
      </c>
      <c r="J172" s="32">
        <v>74</v>
      </c>
    </row>
    <row r="173" spans="1:10" x14ac:dyDescent="0.2">
      <c r="A173" s="241"/>
      <c r="C173" s="31">
        <v>44841.291666666672</v>
      </c>
      <c r="D173" s="32">
        <v>1002.9</v>
      </c>
      <c r="E173" s="32">
        <v>0</v>
      </c>
      <c r="F173" s="32">
        <v>15</v>
      </c>
      <c r="G173" s="32">
        <v>87.8</v>
      </c>
      <c r="H173" s="32">
        <v>1.3</v>
      </c>
      <c r="I173" s="32">
        <v>334.8</v>
      </c>
      <c r="J173" s="32">
        <v>195.7</v>
      </c>
    </row>
    <row r="174" spans="1:10" x14ac:dyDescent="0.2">
      <c r="A174" s="241"/>
      <c r="C174" s="31">
        <v>44841.333333333328</v>
      </c>
      <c r="D174" s="32">
        <v>1003</v>
      </c>
      <c r="E174" s="32">
        <v>0</v>
      </c>
      <c r="F174" s="32">
        <v>16.3</v>
      </c>
      <c r="G174" s="32">
        <v>80.400000000000006</v>
      </c>
      <c r="H174" s="32">
        <v>1.4</v>
      </c>
      <c r="I174" s="32">
        <v>289</v>
      </c>
      <c r="J174" s="32">
        <v>269.10000000000002</v>
      </c>
    </row>
    <row r="175" spans="1:10" x14ac:dyDescent="0.2">
      <c r="A175" s="241"/>
      <c r="C175" s="31">
        <v>44841.375</v>
      </c>
      <c r="D175" s="32">
        <v>1003</v>
      </c>
      <c r="E175" s="32">
        <v>0</v>
      </c>
      <c r="F175" s="32">
        <v>16.399999999999999</v>
      </c>
      <c r="G175" s="32">
        <v>81.400000000000006</v>
      </c>
      <c r="H175" s="32">
        <v>1.9</v>
      </c>
      <c r="I175" s="32">
        <v>311.89999999999998</v>
      </c>
      <c r="J175" s="32">
        <v>263.5</v>
      </c>
    </row>
    <row r="176" spans="1:10" x14ac:dyDescent="0.2">
      <c r="A176" s="241"/>
      <c r="C176" s="31">
        <v>44841.416666666672</v>
      </c>
      <c r="D176" s="32">
        <v>1003</v>
      </c>
      <c r="E176" s="32">
        <v>0</v>
      </c>
      <c r="F176" s="32">
        <v>16.7</v>
      </c>
      <c r="G176" s="32">
        <v>80.900000000000006</v>
      </c>
      <c r="H176" s="32">
        <v>2.4</v>
      </c>
      <c r="I176" s="32">
        <v>332.6</v>
      </c>
      <c r="J176" s="32">
        <v>389.4</v>
      </c>
    </row>
    <row r="177" spans="1:10" x14ac:dyDescent="0.2">
      <c r="A177" s="241"/>
      <c r="C177" s="31">
        <v>44841.458333333328</v>
      </c>
      <c r="D177" s="32">
        <v>1002.5</v>
      </c>
      <c r="E177" s="32">
        <v>0</v>
      </c>
      <c r="F177" s="32">
        <v>18.100000000000001</v>
      </c>
      <c r="G177" s="32">
        <v>75.3</v>
      </c>
      <c r="H177" s="32">
        <v>2.9</v>
      </c>
      <c r="I177" s="32">
        <v>304.10000000000002</v>
      </c>
      <c r="J177" s="32">
        <v>870.1</v>
      </c>
    </row>
    <row r="178" spans="1:10" x14ac:dyDescent="0.2">
      <c r="A178" s="241"/>
      <c r="C178" s="31">
        <v>44841.5</v>
      </c>
      <c r="D178" s="32">
        <v>1002</v>
      </c>
      <c r="E178" s="32">
        <v>0</v>
      </c>
      <c r="F178" s="32">
        <v>19.399999999999999</v>
      </c>
      <c r="G178" s="32">
        <v>69</v>
      </c>
      <c r="H178" s="32">
        <v>3.1</v>
      </c>
      <c r="I178" s="32">
        <v>306.3</v>
      </c>
      <c r="J178" s="32">
        <v>858.4</v>
      </c>
    </row>
    <row r="179" spans="1:10" x14ac:dyDescent="0.2">
      <c r="A179" s="241"/>
      <c r="C179" s="31">
        <v>44841.541666666672</v>
      </c>
      <c r="D179" s="32">
        <v>1001.4</v>
      </c>
      <c r="E179" s="32">
        <v>0</v>
      </c>
      <c r="F179" s="32">
        <v>20.399999999999999</v>
      </c>
      <c r="G179" s="32">
        <v>64.7</v>
      </c>
      <c r="H179" s="32">
        <v>3.6</v>
      </c>
      <c r="I179" s="32">
        <v>299.5</v>
      </c>
      <c r="J179" s="32">
        <v>795.9</v>
      </c>
    </row>
    <row r="180" spans="1:10" x14ac:dyDescent="0.2">
      <c r="A180" s="241"/>
      <c r="C180" s="31">
        <v>44841.583333333328</v>
      </c>
      <c r="D180" s="32">
        <v>1001</v>
      </c>
      <c r="E180" s="32">
        <v>0</v>
      </c>
      <c r="F180" s="32">
        <v>20.3</v>
      </c>
      <c r="G180" s="32">
        <v>64.7</v>
      </c>
      <c r="H180" s="32">
        <v>3.8</v>
      </c>
      <c r="I180" s="32">
        <v>286.60000000000002</v>
      </c>
      <c r="J180" s="32">
        <v>191.1</v>
      </c>
    </row>
    <row r="181" spans="1:10" x14ac:dyDescent="0.2">
      <c r="A181" s="241"/>
      <c r="C181" s="31">
        <v>44841.625</v>
      </c>
      <c r="D181" s="32">
        <v>1001</v>
      </c>
      <c r="E181" s="32">
        <v>0</v>
      </c>
      <c r="F181" s="32">
        <v>19.600000000000001</v>
      </c>
      <c r="G181" s="32">
        <v>65.8</v>
      </c>
      <c r="H181" s="32">
        <v>3.8</v>
      </c>
      <c r="I181" s="32">
        <v>312.89999999999998</v>
      </c>
      <c r="J181" s="32">
        <v>413.9</v>
      </c>
    </row>
    <row r="182" spans="1:10" x14ac:dyDescent="0.2">
      <c r="A182" s="241"/>
      <c r="C182" s="31">
        <v>44841.666666666672</v>
      </c>
      <c r="D182" s="32">
        <v>1001</v>
      </c>
      <c r="E182" s="32">
        <v>0</v>
      </c>
      <c r="F182" s="32">
        <v>19.100000000000001</v>
      </c>
      <c r="G182" s="32">
        <v>67</v>
      </c>
      <c r="H182" s="32">
        <v>3.7</v>
      </c>
      <c r="I182" s="32">
        <v>323.60000000000002</v>
      </c>
      <c r="J182" s="32">
        <v>301.7</v>
      </c>
    </row>
    <row r="183" spans="1:10" x14ac:dyDescent="0.2">
      <c r="A183" s="241"/>
      <c r="C183" s="31">
        <v>44841.708333333328</v>
      </c>
      <c r="D183" s="32">
        <v>1001.2</v>
      </c>
      <c r="E183" s="32">
        <v>0</v>
      </c>
      <c r="F183" s="32">
        <v>18.2</v>
      </c>
      <c r="G183" s="32">
        <v>69.900000000000006</v>
      </c>
      <c r="H183" s="32">
        <v>3</v>
      </c>
      <c r="I183" s="32">
        <v>335.8</v>
      </c>
      <c r="J183" s="32">
        <v>82.2</v>
      </c>
    </row>
    <row r="184" spans="1:10" x14ac:dyDescent="0.2">
      <c r="A184" s="241"/>
      <c r="C184" s="31">
        <v>44841.75</v>
      </c>
      <c r="D184" s="32">
        <v>1002</v>
      </c>
      <c r="E184" s="32">
        <v>0</v>
      </c>
      <c r="F184" s="32">
        <v>16.899999999999999</v>
      </c>
      <c r="G184" s="32">
        <v>73.7</v>
      </c>
      <c r="H184" s="32">
        <v>2.8</v>
      </c>
      <c r="I184" s="32">
        <v>332.4</v>
      </c>
      <c r="J184" s="32">
        <v>0.4</v>
      </c>
    </row>
    <row r="185" spans="1:10" x14ac:dyDescent="0.2">
      <c r="A185" s="241"/>
      <c r="C185" s="31">
        <v>44841.791666666672</v>
      </c>
      <c r="D185" s="32">
        <v>1002.4</v>
      </c>
      <c r="E185" s="32">
        <v>0</v>
      </c>
      <c r="F185" s="32">
        <v>15.9</v>
      </c>
      <c r="G185" s="32">
        <v>79.099999999999994</v>
      </c>
      <c r="H185" s="32">
        <v>2.5</v>
      </c>
      <c r="I185" s="32">
        <v>13.8</v>
      </c>
      <c r="J185" s="32">
        <v>0</v>
      </c>
    </row>
    <row r="186" spans="1:10" x14ac:dyDescent="0.2">
      <c r="A186" s="241"/>
      <c r="C186" s="31">
        <v>44841.833333333328</v>
      </c>
      <c r="D186" s="32">
        <v>1003</v>
      </c>
      <c r="E186" s="32">
        <v>0</v>
      </c>
      <c r="F186" s="32">
        <v>15.3</v>
      </c>
      <c r="G186" s="32">
        <v>81.900000000000006</v>
      </c>
      <c r="H186" s="32">
        <v>2.6</v>
      </c>
      <c r="I186" s="32">
        <v>13.3</v>
      </c>
      <c r="J186" s="32">
        <v>0</v>
      </c>
    </row>
    <row r="187" spans="1:10" x14ac:dyDescent="0.2">
      <c r="A187" s="241"/>
      <c r="C187" s="31">
        <v>44841.875</v>
      </c>
      <c r="D187" s="32">
        <v>1003</v>
      </c>
      <c r="E187" s="32">
        <v>0</v>
      </c>
      <c r="F187" s="32">
        <v>15</v>
      </c>
      <c r="G187" s="32">
        <v>83.1</v>
      </c>
      <c r="H187" s="32">
        <v>2</v>
      </c>
      <c r="I187" s="32">
        <v>20.2</v>
      </c>
      <c r="J187" s="32">
        <v>0</v>
      </c>
    </row>
    <row r="188" spans="1:10" x14ac:dyDescent="0.2">
      <c r="A188" s="241"/>
      <c r="C188" s="31">
        <v>44841.916666666672</v>
      </c>
      <c r="D188" s="32">
        <v>1003</v>
      </c>
      <c r="E188" s="32">
        <v>0</v>
      </c>
      <c r="F188" s="32">
        <v>14.7</v>
      </c>
      <c r="G188" s="32">
        <v>84.4</v>
      </c>
      <c r="H188" s="32">
        <v>1.7</v>
      </c>
      <c r="I188" s="32">
        <v>41.6</v>
      </c>
      <c r="J188" s="32">
        <v>0</v>
      </c>
    </row>
    <row r="189" spans="1:10" x14ac:dyDescent="0.2">
      <c r="A189" s="241"/>
      <c r="C189" s="31">
        <v>44841.958333333328</v>
      </c>
      <c r="D189" s="32">
        <v>1003</v>
      </c>
      <c r="E189" s="32">
        <v>0</v>
      </c>
      <c r="F189" s="32">
        <v>14.3</v>
      </c>
      <c r="G189" s="32">
        <v>85.4</v>
      </c>
      <c r="H189" s="32">
        <v>1.6</v>
      </c>
      <c r="I189" s="32">
        <v>30</v>
      </c>
      <c r="J189" s="32">
        <v>0</v>
      </c>
    </row>
    <row r="190" spans="1:10" x14ac:dyDescent="0.2">
      <c r="A190" s="241">
        <v>8</v>
      </c>
      <c r="C190" s="31">
        <v>44842</v>
      </c>
      <c r="D190" s="32">
        <v>1002</v>
      </c>
      <c r="E190" s="32">
        <v>0</v>
      </c>
      <c r="F190" s="32">
        <v>14.2</v>
      </c>
      <c r="G190" s="32">
        <v>85.8</v>
      </c>
      <c r="H190" s="32">
        <v>1.3</v>
      </c>
      <c r="I190" s="32">
        <v>42.1</v>
      </c>
      <c r="J190" s="32">
        <v>0</v>
      </c>
    </row>
    <row r="191" spans="1:10" x14ac:dyDescent="0.2">
      <c r="A191" s="241"/>
      <c r="C191" s="31">
        <v>44842.041666666672</v>
      </c>
      <c r="D191" s="32">
        <v>1001.8</v>
      </c>
      <c r="E191" s="32">
        <v>0</v>
      </c>
      <c r="F191" s="32">
        <v>13.8</v>
      </c>
      <c r="G191" s="32">
        <v>86.8</v>
      </c>
      <c r="H191" s="32">
        <v>1.8</v>
      </c>
      <c r="I191" s="32">
        <v>55.8</v>
      </c>
      <c r="J191" s="32">
        <v>0</v>
      </c>
    </row>
    <row r="192" spans="1:10" x14ac:dyDescent="0.2">
      <c r="A192" s="241"/>
      <c r="C192" s="31">
        <v>44842.083333333328</v>
      </c>
      <c r="D192" s="32">
        <v>1001</v>
      </c>
      <c r="E192" s="32">
        <v>0</v>
      </c>
      <c r="F192" s="32">
        <v>13.6</v>
      </c>
      <c r="G192" s="32">
        <v>88.6</v>
      </c>
      <c r="H192" s="32">
        <v>1.9</v>
      </c>
      <c r="I192" s="32">
        <v>55.5</v>
      </c>
      <c r="J192" s="32">
        <v>0</v>
      </c>
    </row>
    <row r="193" spans="1:10" x14ac:dyDescent="0.2">
      <c r="A193" s="241"/>
      <c r="C193" s="31">
        <v>44842.125</v>
      </c>
      <c r="D193" s="32">
        <v>1001</v>
      </c>
      <c r="E193" s="32">
        <v>0</v>
      </c>
      <c r="F193" s="32">
        <v>13.8</v>
      </c>
      <c r="G193" s="32">
        <v>89</v>
      </c>
      <c r="H193" s="32">
        <v>1.1000000000000001</v>
      </c>
      <c r="I193" s="32">
        <v>38.6</v>
      </c>
      <c r="J193" s="32">
        <v>0</v>
      </c>
    </row>
    <row r="194" spans="1:10" x14ac:dyDescent="0.2">
      <c r="A194" s="241"/>
      <c r="C194" s="31">
        <v>44842.166666666672</v>
      </c>
      <c r="D194" s="32">
        <v>1001</v>
      </c>
      <c r="E194" s="32">
        <v>0</v>
      </c>
      <c r="F194" s="32">
        <v>14.1</v>
      </c>
      <c r="G194" s="32">
        <v>89</v>
      </c>
      <c r="H194" s="32">
        <v>1</v>
      </c>
      <c r="I194" s="32">
        <v>68</v>
      </c>
      <c r="J194" s="32">
        <v>0</v>
      </c>
    </row>
    <row r="195" spans="1:10" x14ac:dyDescent="0.2">
      <c r="A195" s="241"/>
      <c r="C195" s="31">
        <v>44842.208333333328</v>
      </c>
      <c r="D195" s="32">
        <v>1002</v>
      </c>
      <c r="E195" s="32">
        <v>0</v>
      </c>
      <c r="F195" s="32">
        <v>14.1</v>
      </c>
      <c r="G195" s="32">
        <v>89.2</v>
      </c>
      <c r="H195" s="32">
        <v>1.5</v>
      </c>
      <c r="I195" s="32">
        <v>93.7</v>
      </c>
      <c r="J195" s="32">
        <v>1.9</v>
      </c>
    </row>
    <row r="196" spans="1:10" x14ac:dyDescent="0.2">
      <c r="A196" s="241"/>
      <c r="C196" s="31">
        <v>44842.25</v>
      </c>
      <c r="D196" s="32">
        <v>1002</v>
      </c>
      <c r="E196" s="32">
        <v>0</v>
      </c>
      <c r="F196" s="32">
        <v>14.1</v>
      </c>
      <c r="G196" s="32">
        <v>89.5</v>
      </c>
      <c r="H196" s="32">
        <v>1.8</v>
      </c>
      <c r="I196" s="32">
        <v>80.8</v>
      </c>
      <c r="J196" s="32">
        <v>49.8</v>
      </c>
    </row>
    <row r="197" spans="1:10" x14ac:dyDescent="0.2">
      <c r="A197" s="241"/>
      <c r="C197" s="31">
        <v>44842.291666666672</v>
      </c>
      <c r="D197" s="32">
        <v>1003</v>
      </c>
      <c r="E197" s="32">
        <v>0</v>
      </c>
      <c r="F197" s="32">
        <v>15.4</v>
      </c>
      <c r="G197" s="32">
        <v>84.2</v>
      </c>
      <c r="H197" s="32">
        <v>1.1000000000000001</v>
      </c>
      <c r="I197" s="32">
        <v>90.1</v>
      </c>
      <c r="J197" s="32">
        <v>284.2</v>
      </c>
    </row>
    <row r="198" spans="1:10" x14ac:dyDescent="0.2">
      <c r="A198" s="241"/>
      <c r="C198" s="31">
        <v>44842.333333333328</v>
      </c>
      <c r="D198" s="32">
        <v>1003</v>
      </c>
      <c r="E198" s="32">
        <v>0</v>
      </c>
      <c r="F198" s="32">
        <v>18.100000000000001</v>
      </c>
      <c r="G198" s="32">
        <v>72.7</v>
      </c>
      <c r="H198" s="32">
        <v>0.9</v>
      </c>
      <c r="I198" s="32">
        <v>154</v>
      </c>
      <c r="J198" s="32">
        <v>516.6</v>
      </c>
    </row>
    <row r="199" spans="1:10" x14ac:dyDescent="0.2">
      <c r="A199" s="241"/>
      <c r="C199" s="31">
        <v>44842.375</v>
      </c>
      <c r="D199" s="32">
        <v>1003</v>
      </c>
      <c r="E199" s="32">
        <v>0</v>
      </c>
      <c r="F199" s="32">
        <v>20.3</v>
      </c>
      <c r="G199" s="32">
        <v>63</v>
      </c>
      <c r="H199" s="32">
        <v>1.4</v>
      </c>
      <c r="I199" s="32">
        <v>232.8</v>
      </c>
      <c r="J199" s="32">
        <v>684.4</v>
      </c>
    </row>
    <row r="200" spans="1:10" x14ac:dyDescent="0.2">
      <c r="A200" s="241"/>
      <c r="C200" s="31">
        <v>44842.416666666672</v>
      </c>
      <c r="D200" s="32">
        <v>1002</v>
      </c>
      <c r="E200" s="32">
        <v>0</v>
      </c>
      <c r="F200" s="32">
        <v>21.2</v>
      </c>
      <c r="G200" s="32">
        <v>59.6</v>
      </c>
      <c r="H200" s="32">
        <v>2.8</v>
      </c>
      <c r="I200" s="32">
        <v>269.89999999999998</v>
      </c>
      <c r="J200" s="32">
        <v>805.7</v>
      </c>
    </row>
    <row r="201" spans="1:10" x14ac:dyDescent="0.2">
      <c r="A201" s="241"/>
      <c r="C201" s="31">
        <v>44842.458333333328</v>
      </c>
      <c r="D201" s="32">
        <v>1001.3</v>
      </c>
      <c r="E201" s="32">
        <v>0</v>
      </c>
      <c r="F201" s="32">
        <v>22.1</v>
      </c>
      <c r="G201" s="32">
        <v>55.5</v>
      </c>
      <c r="H201" s="32">
        <v>4</v>
      </c>
      <c r="I201" s="32">
        <v>274.60000000000002</v>
      </c>
      <c r="J201" s="32">
        <v>881.2</v>
      </c>
    </row>
    <row r="202" spans="1:10" x14ac:dyDescent="0.2">
      <c r="A202" s="241"/>
      <c r="C202" s="31">
        <v>44842.5</v>
      </c>
      <c r="D202" s="32">
        <v>1000.5</v>
      </c>
      <c r="E202" s="32">
        <v>0</v>
      </c>
      <c r="F202" s="32">
        <v>23.1</v>
      </c>
      <c r="G202" s="32">
        <v>50.3</v>
      </c>
      <c r="H202" s="32">
        <v>5.2</v>
      </c>
      <c r="I202" s="32">
        <v>286.60000000000002</v>
      </c>
      <c r="J202" s="32">
        <v>845.7</v>
      </c>
    </row>
    <row r="203" spans="1:10" x14ac:dyDescent="0.2">
      <c r="A203" s="241"/>
      <c r="C203" s="31">
        <v>44842.541666666672</v>
      </c>
      <c r="D203" s="32">
        <v>999.7</v>
      </c>
      <c r="E203" s="32">
        <v>0</v>
      </c>
      <c r="F203" s="32">
        <v>23.1</v>
      </c>
      <c r="G203" s="32">
        <v>49.9</v>
      </c>
      <c r="H203" s="32">
        <v>5</v>
      </c>
      <c r="I203" s="32">
        <v>293.2</v>
      </c>
      <c r="J203" s="32">
        <v>767</v>
      </c>
    </row>
    <row r="204" spans="1:10" x14ac:dyDescent="0.2">
      <c r="A204" s="241"/>
      <c r="C204" s="31">
        <v>44842.583333333328</v>
      </c>
      <c r="D204" s="32">
        <v>999</v>
      </c>
      <c r="E204" s="32">
        <v>0</v>
      </c>
      <c r="F204" s="32">
        <v>22.9</v>
      </c>
      <c r="G204" s="32">
        <v>50.5</v>
      </c>
      <c r="H204" s="32">
        <v>4.4000000000000004</v>
      </c>
      <c r="I204" s="32">
        <v>301.3</v>
      </c>
      <c r="J204" s="32">
        <v>153.19999999999999</v>
      </c>
    </row>
    <row r="205" spans="1:10" x14ac:dyDescent="0.2">
      <c r="A205" s="241"/>
      <c r="C205" s="31">
        <v>44842.625</v>
      </c>
      <c r="D205" s="32">
        <v>998.4</v>
      </c>
      <c r="E205" s="32">
        <v>0</v>
      </c>
      <c r="F205" s="32">
        <v>22</v>
      </c>
      <c r="G205" s="32">
        <v>53.1</v>
      </c>
      <c r="H205" s="32">
        <v>4.5999999999999996</v>
      </c>
      <c r="I205" s="32">
        <v>300.39999999999998</v>
      </c>
      <c r="J205" s="32">
        <v>453.5</v>
      </c>
    </row>
    <row r="206" spans="1:10" x14ac:dyDescent="0.2">
      <c r="A206" s="241"/>
      <c r="C206" s="31">
        <v>44842.666666666672</v>
      </c>
      <c r="D206" s="32">
        <v>998.1</v>
      </c>
      <c r="E206" s="32">
        <v>0</v>
      </c>
      <c r="F206" s="32">
        <v>21.1</v>
      </c>
      <c r="G206" s="32">
        <v>56.3</v>
      </c>
      <c r="H206" s="32">
        <v>3.7</v>
      </c>
      <c r="I206" s="32">
        <v>301.3</v>
      </c>
      <c r="J206" s="32">
        <v>296.8</v>
      </c>
    </row>
    <row r="207" spans="1:10" x14ac:dyDescent="0.2">
      <c r="A207" s="241"/>
      <c r="C207" s="31">
        <v>44842.708333333328</v>
      </c>
      <c r="D207" s="32">
        <v>998.8</v>
      </c>
      <c r="E207" s="32">
        <v>0</v>
      </c>
      <c r="F207" s="32">
        <v>20</v>
      </c>
      <c r="G207" s="32">
        <v>60.1</v>
      </c>
      <c r="H207" s="32">
        <v>3.1</v>
      </c>
      <c r="I207" s="32">
        <v>298.60000000000002</v>
      </c>
      <c r="J207" s="32">
        <v>77.099999999999994</v>
      </c>
    </row>
    <row r="208" spans="1:10" x14ac:dyDescent="0.2">
      <c r="A208" s="241"/>
      <c r="C208" s="31">
        <v>44842.75</v>
      </c>
      <c r="D208" s="32">
        <v>999</v>
      </c>
      <c r="E208" s="32">
        <v>0</v>
      </c>
      <c r="F208" s="32">
        <v>17.899999999999999</v>
      </c>
      <c r="G208" s="32">
        <v>67.8</v>
      </c>
      <c r="H208" s="32">
        <v>2.7</v>
      </c>
      <c r="I208" s="32">
        <v>292.7</v>
      </c>
      <c r="J208" s="32">
        <v>0.5</v>
      </c>
    </row>
    <row r="209" spans="1:10" x14ac:dyDescent="0.2">
      <c r="A209" s="241"/>
      <c r="C209" s="31">
        <v>44842.791666666672</v>
      </c>
      <c r="D209" s="32">
        <v>1000</v>
      </c>
      <c r="E209" s="32">
        <v>0</v>
      </c>
      <c r="F209" s="32">
        <v>16.899999999999999</v>
      </c>
      <c r="G209" s="32">
        <v>71.900000000000006</v>
      </c>
      <c r="H209" s="32">
        <v>1.3</v>
      </c>
      <c r="I209" s="32">
        <v>318</v>
      </c>
      <c r="J209" s="32">
        <v>0</v>
      </c>
    </row>
    <row r="210" spans="1:10" x14ac:dyDescent="0.2">
      <c r="A210" s="241"/>
      <c r="C210" s="31">
        <v>44842.833333333328</v>
      </c>
      <c r="D210" s="32">
        <v>1000.1</v>
      </c>
      <c r="E210" s="32">
        <v>0</v>
      </c>
      <c r="F210" s="32">
        <v>16.3</v>
      </c>
      <c r="G210" s="32">
        <v>73.8</v>
      </c>
      <c r="H210" s="32">
        <v>1.5</v>
      </c>
      <c r="I210" s="32">
        <v>23.9</v>
      </c>
      <c r="J210" s="32">
        <v>0</v>
      </c>
    </row>
    <row r="211" spans="1:10" x14ac:dyDescent="0.2">
      <c r="A211" s="241"/>
      <c r="C211" s="31">
        <v>44842.875</v>
      </c>
      <c r="D211" s="32">
        <v>1001</v>
      </c>
      <c r="E211" s="32">
        <v>0</v>
      </c>
      <c r="F211" s="32">
        <v>15.9</v>
      </c>
      <c r="G211" s="32">
        <v>76.3</v>
      </c>
      <c r="H211" s="32">
        <v>1.7</v>
      </c>
      <c r="I211" s="32">
        <v>339.9</v>
      </c>
      <c r="J211" s="32">
        <v>0</v>
      </c>
    </row>
    <row r="212" spans="1:10" x14ac:dyDescent="0.2">
      <c r="A212" s="241"/>
      <c r="C212" s="31">
        <v>44842.916666666672</v>
      </c>
      <c r="D212" s="32">
        <v>1001</v>
      </c>
      <c r="E212" s="32">
        <v>0</v>
      </c>
      <c r="F212" s="32">
        <v>15.7</v>
      </c>
      <c r="G212" s="32">
        <v>77.8</v>
      </c>
      <c r="H212" s="32">
        <v>1.8</v>
      </c>
      <c r="I212" s="32">
        <v>27.3</v>
      </c>
      <c r="J212" s="32">
        <v>0</v>
      </c>
    </row>
    <row r="213" spans="1:10" x14ac:dyDescent="0.2">
      <c r="A213" s="241"/>
      <c r="C213" s="31">
        <v>44842.958333333328</v>
      </c>
      <c r="D213" s="32">
        <v>1001</v>
      </c>
      <c r="E213" s="32">
        <v>0</v>
      </c>
      <c r="F213" s="32">
        <v>15.2</v>
      </c>
      <c r="G213" s="32">
        <v>81.3</v>
      </c>
      <c r="H213" s="32">
        <v>2</v>
      </c>
      <c r="I213" s="32">
        <v>336.2</v>
      </c>
      <c r="J213" s="32">
        <v>0</v>
      </c>
    </row>
    <row r="214" spans="1:10" x14ac:dyDescent="0.2">
      <c r="A214" s="241">
        <v>9</v>
      </c>
      <c r="C214" s="31">
        <v>44843</v>
      </c>
      <c r="D214" s="32">
        <v>1000.1</v>
      </c>
      <c r="E214" s="32">
        <v>0</v>
      </c>
      <c r="F214" s="32">
        <v>14.6</v>
      </c>
      <c r="G214" s="32">
        <v>83.8</v>
      </c>
      <c r="H214" s="32">
        <v>1.1000000000000001</v>
      </c>
      <c r="I214" s="32">
        <v>302.5</v>
      </c>
      <c r="J214" s="32">
        <v>0</v>
      </c>
    </row>
    <row r="215" spans="1:10" x14ac:dyDescent="0.2">
      <c r="A215" s="241"/>
      <c r="C215" s="31">
        <v>44843.041666666672</v>
      </c>
      <c r="D215" s="32">
        <v>1000</v>
      </c>
      <c r="E215" s="32">
        <v>0</v>
      </c>
      <c r="F215" s="32">
        <v>14</v>
      </c>
      <c r="G215" s="32">
        <v>84.9</v>
      </c>
      <c r="H215" s="32">
        <v>1.3</v>
      </c>
      <c r="I215" s="32">
        <v>63.6</v>
      </c>
      <c r="J215" s="32">
        <v>0</v>
      </c>
    </row>
    <row r="216" spans="1:10" x14ac:dyDescent="0.2">
      <c r="A216" s="241"/>
      <c r="C216" s="31">
        <v>44843.083333333328</v>
      </c>
      <c r="D216" s="32">
        <v>999.1</v>
      </c>
      <c r="E216" s="32">
        <v>0</v>
      </c>
      <c r="F216" s="32">
        <v>14</v>
      </c>
      <c r="G216" s="32">
        <v>85.6</v>
      </c>
      <c r="H216" s="32">
        <v>1.3</v>
      </c>
      <c r="I216" s="32">
        <v>43.7</v>
      </c>
      <c r="J216" s="32">
        <v>0</v>
      </c>
    </row>
    <row r="217" spans="1:10" x14ac:dyDescent="0.2">
      <c r="A217" s="241"/>
      <c r="C217" s="31">
        <v>44843.125</v>
      </c>
      <c r="D217" s="32">
        <v>999.2</v>
      </c>
      <c r="E217" s="32">
        <v>0</v>
      </c>
      <c r="F217" s="32">
        <v>13.8</v>
      </c>
      <c r="G217" s="32">
        <v>86.4</v>
      </c>
      <c r="H217" s="32">
        <v>0.9</v>
      </c>
      <c r="I217" s="32">
        <v>46.1</v>
      </c>
      <c r="J217" s="32">
        <v>0</v>
      </c>
    </row>
    <row r="218" spans="1:10" x14ac:dyDescent="0.2">
      <c r="A218" s="241"/>
      <c r="C218" s="31">
        <v>44843.166666666672</v>
      </c>
      <c r="D218" s="32">
        <v>1000</v>
      </c>
      <c r="E218" s="32">
        <v>0</v>
      </c>
      <c r="F218" s="32">
        <v>13.8</v>
      </c>
      <c r="G218" s="32">
        <v>88.3</v>
      </c>
      <c r="H218" s="32">
        <v>1.8</v>
      </c>
      <c r="I218" s="32">
        <v>66.900000000000006</v>
      </c>
      <c r="J218" s="32">
        <v>0</v>
      </c>
    </row>
    <row r="219" spans="1:10" x14ac:dyDescent="0.2">
      <c r="A219" s="241"/>
      <c r="C219" s="31">
        <v>44843.208333333328</v>
      </c>
      <c r="D219" s="32">
        <v>1000.4</v>
      </c>
      <c r="E219" s="32">
        <v>0</v>
      </c>
      <c r="F219" s="32">
        <v>14.7</v>
      </c>
      <c r="G219" s="32">
        <v>86.7</v>
      </c>
      <c r="H219" s="32">
        <v>2</v>
      </c>
      <c r="I219" s="32">
        <v>58.9</v>
      </c>
      <c r="J219" s="32">
        <v>1.1000000000000001</v>
      </c>
    </row>
    <row r="220" spans="1:10" x14ac:dyDescent="0.2">
      <c r="A220" s="241"/>
      <c r="C220" s="31">
        <v>44843.25</v>
      </c>
      <c r="D220" s="32">
        <v>1001</v>
      </c>
      <c r="E220" s="32">
        <v>0</v>
      </c>
      <c r="F220" s="32">
        <v>15.1</v>
      </c>
      <c r="G220" s="32">
        <v>85.4</v>
      </c>
      <c r="H220" s="32">
        <v>1.7</v>
      </c>
      <c r="I220" s="32">
        <v>51.7</v>
      </c>
      <c r="J220" s="32">
        <v>65.900000000000006</v>
      </c>
    </row>
    <row r="221" spans="1:10" x14ac:dyDescent="0.2">
      <c r="A221" s="241"/>
      <c r="C221" s="31">
        <v>44843.291666666672</v>
      </c>
      <c r="D221" s="32">
        <v>1001.5</v>
      </c>
      <c r="E221" s="32">
        <v>0</v>
      </c>
      <c r="F221" s="32">
        <v>16.3</v>
      </c>
      <c r="G221" s="32">
        <v>73.900000000000006</v>
      </c>
      <c r="H221" s="32">
        <v>2.5</v>
      </c>
      <c r="I221" s="32">
        <v>103.7</v>
      </c>
      <c r="J221" s="32">
        <v>342.6</v>
      </c>
    </row>
    <row r="222" spans="1:10" x14ac:dyDescent="0.2">
      <c r="A222" s="241"/>
      <c r="C222" s="31">
        <v>44843.333333333328</v>
      </c>
      <c r="D222" s="32">
        <v>1002</v>
      </c>
      <c r="E222" s="32">
        <v>0</v>
      </c>
      <c r="F222" s="32">
        <v>18.100000000000001</v>
      </c>
      <c r="G222" s="32">
        <v>67.900000000000006</v>
      </c>
      <c r="H222" s="32">
        <v>1.8</v>
      </c>
      <c r="I222" s="32">
        <v>57.9</v>
      </c>
      <c r="J222" s="32">
        <v>539.5</v>
      </c>
    </row>
    <row r="223" spans="1:10" x14ac:dyDescent="0.2">
      <c r="A223" s="241"/>
      <c r="C223" s="31">
        <v>44843.375</v>
      </c>
      <c r="D223" s="32">
        <v>1002</v>
      </c>
      <c r="E223" s="32">
        <v>0</v>
      </c>
      <c r="F223" s="32">
        <v>20.3</v>
      </c>
      <c r="G223" s="32">
        <v>61.6</v>
      </c>
      <c r="H223" s="32">
        <v>2.2000000000000002</v>
      </c>
      <c r="I223" s="32">
        <v>287.7</v>
      </c>
      <c r="J223" s="32">
        <v>707.5</v>
      </c>
    </row>
    <row r="224" spans="1:10" x14ac:dyDescent="0.2">
      <c r="A224" s="241"/>
      <c r="C224" s="31">
        <v>44843.416666666672</v>
      </c>
      <c r="D224" s="32">
        <v>1001.4</v>
      </c>
      <c r="E224" s="32">
        <v>0</v>
      </c>
      <c r="F224" s="32">
        <v>20.2</v>
      </c>
      <c r="G224" s="32">
        <v>67.099999999999994</v>
      </c>
      <c r="H224" s="32">
        <v>3.7</v>
      </c>
      <c r="I224" s="32">
        <v>282</v>
      </c>
      <c r="J224" s="32">
        <v>830.5</v>
      </c>
    </row>
    <row r="225" spans="1:10" x14ac:dyDescent="0.2">
      <c r="A225" s="241"/>
      <c r="C225" s="31">
        <v>44843.458333333328</v>
      </c>
      <c r="D225" s="32">
        <v>1001</v>
      </c>
      <c r="E225" s="32">
        <v>0</v>
      </c>
      <c r="F225" s="32">
        <v>21.3</v>
      </c>
      <c r="G225" s="32">
        <v>61.4</v>
      </c>
      <c r="H225" s="32">
        <v>3.1</v>
      </c>
      <c r="I225" s="32">
        <v>272.5</v>
      </c>
      <c r="J225" s="32">
        <v>903.6</v>
      </c>
    </row>
    <row r="226" spans="1:10" x14ac:dyDescent="0.2">
      <c r="A226" s="241"/>
      <c r="C226" s="31">
        <v>44843.5</v>
      </c>
      <c r="D226" s="32">
        <v>1000.2</v>
      </c>
      <c r="E226" s="32">
        <v>0</v>
      </c>
      <c r="F226" s="32">
        <v>21.9</v>
      </c>
      <c r="G226" s="32">
        <v>56.8</v>
      </c>
      <c r="H226" s="32">
        <v>3.6</v>
      </c>
      <c r="I226" s="32">
        <v>286.39999999999998</v>
      </c>
      <c r="J226" s="32">
        <v>891.6</v>
      </c>
    </row>
    <row r="227" spans="1:10" x14ac:dyDescent="0.2">
      <c r="A227" s="241"/>
      <c r="C227" s="31">
        <v>44843.541666666672</v>
      </c>
      <c r="D227" s="32">
        <v>999.6</v>
      </c>
      <c r="E227" s="32">
        <v>0</v>
      </c>
      <c r="F227" s="32">
        <v>22</v>
      </c>
      <c r="G227" s="32">
        <v>55.7</v>
      </c>
      <c r="H227" s="32">
        <v>3.6</v>
      </c>
      <c r="I227" s="32">
        <v>293.39999999999998</v>
      </c>
      <c r="J227" s="32">
        <v>731</v>
      </c>
    </row>
    <row r="228" spans="1:10" x14ac:dyDescent="0.2">
      <c r="A228" s="241"/>
      <c r="C228" s="31">
        <v>44843.583333333328</v>
      </c>
      <c r="D228" s="32">
        <v>999</v>
      </c>
      <c r="E228" s="32">
        <v>0</v>
      </c>
      <c r="F228" s="32">
        <v>22.4</v>
      </c>
      <c r="G228" s="32">
        <v>53.2</v>
      </c>
      <c r="H228" s="32">
        <v>3.3</v>
      </c>
      <c r="I228" s="32">
        <v>290.2</v>
      </c>
      <c r="J228" s="32">
        <v>163.4</v>
      </c>
    </row>
    <row r="229" spans="1:10" x14ac:dyDescent="0.2">
      <c r="A229" s="241"/>
      <c r="C229" s="31">
        <v>44843.625</v>
      </c>
      <c r="D229" s="32">
        <v>998.3</v>
      </c>
      <c r="E229" s="32">
        <v>0</v>
      </c>
      <c r="F229" s="32">
        <v>22.8</v>
      </c>
      <c r="G229" s="32">
        <v>50.1</v>
      </c>
      <c r="H229" s="32">
        <v>3.5</v>
      </c>
      <c r="I229" s="32">
        <v>282.7</v>
      </c>
      <c r="J229" s="32">
        <v>503.4</v>
      </c>
    </row>
    <row r="230" spans="1:10" x14ac:dyDescent="0.2">
      <c r="A230" s="241"/>
      <c r="C230" s="31">
        <v>44843.666666666672</v>
      </c>
      <c r="D230" s="32">
        <v>998.9</v>
      </c>
      <c r="E230" s="32">
        <v>0</v>
      </c>
      <c r="F230" s="32">
        <v>22.3</v>
      </c>
      <c r="G230" s="32">
        <v>51.7</v>
      </c>
      <c r="H230" s="32">
        <v>3.3</v>
      </c>
      <c r="I230" s="32">
        <v>272.60000000000002</v>
      </c>
      <c r="J230" s="32">
        <v>303.5</v>
      </c>
    </row>
    <row r="231" spans="1:10" x14ac:dyDescent="0.2">
      <c r="A231" s="241"/>
      <c r="C231" s="31">
        <v>44843.708333333328</v>
      </c>
      <c r="D231" s="32">
        <v>999</v>
      </c>
      <c r="E231" s="32">
        <v>0</v>
      </c>
      <c r="F231" s="32">
        <v>20.8</v>
      </c>
      <c r="G231" s="32">
        <v>55.5</v>
      </c>
      <c r="H231" s="32">
        <v>3.1</v>
      </c>
      <c r="I231" s="32">
        <v>277.10000000000002</v>
      </c>
      <c r="J231" s="32">
        <v>79.7</v>
      </c>
    </row>
    <row r="232" spans="1:10" x14ac:dyDescent="0.2">
      <c r="A232" s="241"/>
      <c r="C232" s="31">
        <v>44843.75</v>
      </c>
      <c r="D232" s="32">
        <v>999.7</v>
      </c>
      <c r="E232" s="32">
        <v>0</v>
      </c>
      <c r="F232" s="32">
        <v>19.5</v>
      </c>
      <c r="G232" s="32">
        <v>58.2</v>
      </c>
      <c r="H232" s="32">
        <v>2</v>
      </c>
      <c r="I232" s="32">
        <v>286.5</v>
      </c>
      <c r="J232" s="32">
        <v>0.3</v>
      </c>
    </row>
    <row r="233" spans="1:10" x14ac:dyDescent="0.2">
      <c r="A233" s="241"/>
      <c r="C233" s="31">
        <v>44843.791666666672</v>
      </c>
      <c r="D233" s="32">
        <v>1000</v>
      </c>
      <c r="E233" s="32">
        <v>0</v>
      </c>
      <c r="F233" s="32">
        <v>18.3</v>
      </c>
      <c r="G233" s="32">
        <v>61.9</v>
      </c>
      <c r="H233" s="32">
        <v>1.8</v>
      </c>
      <c r="I233" s="32">
        <v>303.7</v>
      </c>
      <c r="J233" s="32">
        <v>0</v>
      </c>
    </row>
    <row r="234" spans="1:10" x14ac:dyDescent="0.2">
      <c r="A234" s="241"/>
      <c r="C234" s="31">
        <v>44843.833333333328</v>
      </c>
      <c r="D234" s="32">
        <v>1000.5</v>
      </c>
      <c r="E234" s="32">
        <v>0</v>
      </c>
      <c r="F234" s="32">
        <v>17.100000000000001</v>
      </c>
      <c r="G234" s="32">
        <v>66.7</v>
      </c>
      <c r="H234" s="32">
        <v>1</v>
      </c>
      <c r="I234" s="32">
        <v>299.10000000000002</v>
      </c>
      <c r="J234" s="32">
        <v>0</v>
      </c>
    </row>
    <row r="235" spans="1:10" x14ac:dyDescent="0.2">
      <c r="A235" s="241"/>
      <c r="C235" s="31">
        <v>44843.875</v>
      </c>
      <c r="D235" s="32">
        <v>1001</v>
      </c>
      <c r="E235" s="32">
        <v>0</v>
      </c>
      <c r="F235" s="32">
        <v>16.7</v>
      </c>
      <c r="G235" s="32">
        <v>68.8</v>
      </c>
      <c r="H235" s="32">
        <v>1</v>
      </c>
      <c r="I235" s="32">
        <v>44.5</v>
      </c>
      <c r="J235" s="32">
        <v>0</v>
      </c>
    </row>
    <row r="236" spans="1:10" x14ac:dyDescent="0.2">
      <c r="A236" s="241"/>
      <c r="C236" s="31">
        <v>44843.916666666672</v>
      </c>
      <c r="D236" s="32">
        <v>1001.2</v>
      </c>
      <c r="E236" s="32">
        <v>0</v>
      </c>
      <c r="F236" s="32">
        <v>15.9</v>
      </c>
      <c r="G236" s="32">
        <v>76.3</v>
      </c>
      <c r="H236" s="32">
        <v>1.8</v>
      </c>
      <c r="I236" s="32">
        <v>25.5</v>
      </c>
      <c r="J236" s="32">
        <v>0</v>
      </c>
    </row>
    <row r="237" spans="1:10" x14ac:dyDescent="0.2">
      <c r="A237" s="241"/>
      <c r="C237" s="31">
        <v>44843.958333333328</v>
      </c>
      <c r="D237" s="32">
        <v>1001</v>
      </c>
      <c r="E237" s="32">
        <v>0</v>
      </c>
      <c r="F237" s="32">
        <v>15.3</v>
      </c>
      <c r="G237" s="32">
        <v>79.8</v>
      </c>
      <c r="H237" s="32">
        <v>2</v>
      </c>
      <c r="I237" s="32">
        <v>21.6</v>
      </c>
      <c r="J237" s="32">
        <v>0</v>
      </c>
    </row>
    <row r="238" spans="1:10" x14ac:dyDescent="0.2">
      <c r="A238" s="241">
        <v>10</v>
      </c>
      <c r="C238" s="31">
        <v>44844</v>
      </c>
      <c r="D238" s="32">
        <v>1001</v>
      </c>
      <c r="E238" s="32">
        <v>0</v>
      </c>
      <c r="F238" s="32">
        <v>14.9</v>
      </c>
      <c r="G238" s="32">
        <v>81.8</v>
      </c>
      <c r="H238" s="32">
        <v>1.9</v>
      </c>
      <c r="I238" s="32">
        <v>23.9</v>
      </c>
      <c r="J238" s="32">
        <v>0</v>
      </c>
    </row>
    <row r="239" spans="1:10" x14ac:dyDescent="0.2">
      <c r="A239" s="241"/>
      <c r="C239" s="31">
        <v>44844.041666666672</v>
      </c>
      <c r="D239" s="32">
        <v>1000.6</v>
      </c>
      <c r="E239" s="32">
        <v>0</v>
      </c>
      <c r="F239" s="32">
        <v>14.7</v>
      </c>
      <c r="G239" s="32">
        <v>81.599999999999994</v>
      </c>
      <c r="H239" s="32">
        <v>1.3</v>
      </c>
      <c r="I239" s="32">
        <v>43.9</v>
      </c>
      <c r="J239" s="32">
        <v>0</v>
      </c>
    </row>
    <row r="240" spans="1:10" x14ac:dyDescent="0.2">
      <c r="A240" s="241"/>
      <c r="C240" s="31">
        <v>44844.083333333328</v>
      </c>
      <c r="D240" s="32">
        <v>1000</v>
      </c>
      <c r="E240" s="32">
        <v>0</v>
      </c>
      <c r="F240" s="32">
        <v>14.8</v>
      </c>
      <c r="G240" s="32">
        <v>80.599999999999994</v>
      </c>
      <c r="H240" s="32">
        <v>1.4</v>
      </c>
      <c r="I240" s="32">
        <v>48.7</v>
      </c>
      <c r="J240" s="32">
        <v>0</v>
      </c>
    </row>
    <row r="241" spans="1:10" x14ac:dyDescent="0.2">
      <c r="A241" s="241"/>
      <c r="C241" s="31">
        <v>44844.125</v>
      </c>
      <c r="D241" s="32">
        <v>1000.2</v>
      </c>
      <c r="E241" s="32">
        <v>0</v>
      </c>
      <c r="F241" s="32">
        <v>13.9</v>
      </c>
      <c r="G241" s="32">
        <v>82.3</v>
      </c>
      <c r="H241" s="32">
        <v>0.7</v>
      </c>
      <c r="I241" s="32">
        <v>59.1</v>
      </c>
      <c r="J241" s="32">
        <v>0</v>
      </c>
    </row>
    <row r="242" spans="1:10" x14ac:dyDescent="0.2">
      <c r="A242" s="241"/>
      <c r="C242" s="31">
        <v>44844.166666666672</v>
      </c>
      <c r="D242" s="32">
        <v>1001</v>
      </c>
      <c r="E242" s="32">
        <v>0</v>
      </c>
      <c r="F242" s="32">
        <v>13.5</v>
      </c>
      <c r="G242" s="32">
        <v>86.9</v>
      </c>
      <c r="H242" s="32">
        <v>0.9</v>
      </c>
      <c r="I242" s="32">
        <v>70.7</v>
      </c>
      <c r="J242" s="32">
        <v>0</v>
      </c>
    </row>
    <row r="243" spans="1:10" x14ac:dyDescent="0.2">
      <c r="A243" s="241"/>
      <c r="C243" s="31">
        <v>44844.208333333328</v>
      </c>
      <c r="D243" s="32">
        <v>1001</v>
      </c>
      <c r="E243" s="32">
        <v>0</v>
      </c>
      <c r="F243" s="32">
        <v>13.3</v>
      </c>
      <c r="G243" s="32">
        <v>90.9</v>
      </c>
      <c r="H243" s="32">
        <v>1.5</v>
      </c>
      <c r="I243" s="32">
        <v>69.099999999999994</v>
      </c>
      <c r="J243" s="32">
        <v>3.2</v>
      </c>
    </row>
    <row r="244" spans="1:10" x14ac:dyDescent="0.2">
      <c r="A244" s="241"/>
      <c r="C244" s="31">
        <v>44844.25</v>
      </c>
      <c r="D244" s="32">
        <v>1002</v>
      </c>
      <c r="E244" s="32">
        <v>0</v>
      </c>
      <c r="F244" s="32">
        <v>13.8</v>
      </c>
      <c r="G244" s="32">
        <v>93.5</v>
      </c>
      <c r="H244" s="32">
        <v>0.8</v>
      </c>
      <c r="I244" s="32">
        <v>67.400000000000006</v>
      </c>
      <c r="J244" s="32">
        <v>113.9</v>
      </c>
    </row>
    <row r="245" spans="1:10" x14ac:dyDescent="0.2">
      <c r="A245" s="241"/>
      <c r="C245" s="31">
        <v>44844.291666666672</v>
      </c>
      <c r="D245" s="32">
        <v>1002.8</v>
      </c>
      <c r="E245" s="32">
        <v>0</v>
      </c>
      <c r="F245" s="32">
        <v>15.8</v>
      </c>
      <c r="G245" s="32">
        <v>86.6</v>
      </c>
      <c r="H245" s="32">
        <v>0.9</v>
      </c>
      <c r="I245" s="32">
        <v>85.4</v>
      </c>
      <c r="J245" s="32">
        <v>322.7</v>
      </c>
    </row>
    <row r="246" spans="1:10" x14ac:dyDescent="0.2">
      <c r="A246" s="241"/>
      <c r="C246" s="31">
        <v>44844.333333333328</v>
      </c>
      <c r="D246" s="32">
        <v>1003</v>
      </c>
      <c r="E246" s="32">
        <v>0</v>
      </c>
      <c r="F246" s="32">
        <v>18.399999999999999</v>
      </c>
      <c r="G246" s="32">
        <v>72.400000000000006</v>
      </c>
      <c r="H246" s="32">
        <v>1.2</v>
      </c>
      <c r="I246" s="32">
        <v>293.8</v>
      </c>
      <c r="J246" s="32">
        <v>536.20000000000005</v>
      </c>
    </row>
    <row r="247" spans="1:10" x14ac:dyDescent="0.2">
      <c r="A247" s="241"/>
      <c r="C247" s="31">
        <v>44844.375</v>
      </c>
      <c r="D247" s="32">
        <v>1003</v>
      </c>
      <c r="E247" s="32">
        <v>0</v>
      </c>
      <c r="F247" s="32">
        <v>20.2</v>
      </c>
      <c r="G247" s="32">
        <v>64.400000000000006</v>
      </c>
      <c r="H247" s="32">
        <v>1.7</v>
      </c>
      <c r="I247" s="32">
        <v>269.60000000000002</v>
      </c>
      <c r="J247" s="32">
        <v>703.3</v>
      </c>
    </row>
    <row r="248" spans="1:10" x14ac:dyDescent="0.2">
      <c r="A248" s="241"/>
      <c r="C248" s="31">
        <v>44844.416666666672</v>
      </c>
      <c r="D248" s="32">
        <v>1002.4</v>
      </c>
      <c r="E248" s="32">
        <v>0</v>
      </c>
      <c r="F248" s="32">
        <v>21.2</v>
      </c>
      <c r="G248" s="32">
        <v>58.1</v>
      </c>
      <c r="H248" s="32">
        <v>3.5</v>
      </c>
      <c r="I248" s="32">
        <v>288.5</v>
      </c>
      <c r="J248" s="32">
        <v>843.1</v>
      </c>
    </row>
    <row r="249" spans="1:10" x14ac:dyDescent="0.2">
      <c r="A249" s="241"/>
      <c r="C249" s="31">
        <v>44844.458333333328</v>
      </c>
      <c r="D249" s="32">
        <v>1002</v>
      </c>
      <c r="E249" s="32">
        <v>0</v>
      </c>
      <c r="F249" s="32">
        <v>21.7</v>
      </c>
      <c r="G249" s="32">
        <v>55.6</v>
      </c>
      <c r="H249" s="32">
        <v>3.8</v>
      </c>
      <c r="I249" s="32">
        <v>290.60000000000002</v>
      </c>
      <c r="J249" s="32">
        <v>912.5</v>
      </c>
    </row>
    <row r="250" spans="1:10" x14ac:dyDescent="0.2">
      <c r="A250" s="241"/>
      <c r="C250" s="31">
        <v>44844.5</v>
      </c>
      <c r="D250" s="32">
        <v>1001.7</v>
      </c>
      <c r="E250" s="32">
        <v>0</v>
      </c>
      <c r="F250" s="32">
        <v>22.4</v>
      </c>
      <c r="G250" s="32">
        <v>53.5</v>
      </c>
      <c r="H250" s="32">
        <v>3.7</v>
      </c>
      <c r="I250" s="32">
        <v>282.89999999999998</v>
      </c>
      <c r="J250" s="32">
        <v>896.9</v>
      </c>
    </row>
    <row r="251" spans="1:10" x14ac:dyDescent="0.2">
      <c r="A251" s="241"/>
      <c r="C251" s="31">
        <v>44844.541666666672</v>
      </c>
      <c r="D251" s="32">
        <v>1001</v>
      </c>
      <c r="E251" s="32">
        <v>0</v>
      </c>
      <c r="F251" s="32">
        <v>23.1</v>
      </c>
      <c r="G251" s="32">
        <v>50.9</v>
      </c>
      <c r="H251" s="32">
        <v>3.8</v>
      </c>
      <c r="I251" s="32">
        <v>289.2</v>
      </c>
      <c r="J251" s="32">
        <v>672.7</v>
      </c>
    </row>
    <row r="252" spans="1:10" x14ac:dyDescent="0.2">
      <c r="A252" s="241"/>
      <c r="C252" s="31">
        <v>44844.583333333328</v>
      </c>
      <c r="D252" s="32">
        <v>1000.5</v>
      </c>
      <c r="E252" s="32">
        <v>0</v>
      </c>
      <c r="F252" s="32">
        <v>23.6</v>
      </c>
      <c r="G252" s="32">
        <v>48.6</v>
      </c>
      <c r="H252" s="32">
        <v>4.0999999999999996</v>
      </c>
      <c r="I252" s="32">
        <v>262.3</v>
      </c>
      <c r="J252" s="32">
        <v>220.5</v>
      </c>
    </row>
    <row r="253" spans="1:10" x14ac:dyDescent="0.2">
      <c r="A253" s="241"/>
      <c r="C253" s="31">
        <v>44844.625</v>
      </c>
      <c r="D253" s="32">
        <v>1000.3</v>
      </c>
      <c r="E253" s="32">
        <v>0</v>
      </c>
      <c r="F253" s="32">
        <v>23</v>
      </c>
      <c r="G253" s="32">
        <v>50.9</v>
      </c>
      <c r="H253" s="32">
        <v>4</v>
      </c>
      <c r="I253" s="32">
        <v>273.60000000000002</v>
      </c>
      <c r="J253" s="32">
        <v>536.4</v>
      </c>
    </row>
    <row r="254" spans="1:10" x14ac:dyDescent="0.2">
      <c r="A254" s="241"/>
      <c r="C254" s="31">
        <v>44844.666666666672</v>
      </c>
      <c r="D254" s="32">
        <v>1001</v>
      </c>
      <c r="E254" s="32">
        <v>0</v>
      </c>
      <c r="F254" s="32">
        <v>22.4</v>
      </c>
      <c r="G254" s="32">
        <v>53.8</v>
      </c>
      <c r="H254" s="32">
        <v>3.8</v>
      </c>
      <c r="I254" s="32">
        <v>273.5</v>
      </c>
      <c r="J254" s="32">
        <v>305.7</v>
      </c>
    </row>
    <row r="255" spans="1:10" x14ac:dyDescent="0.2">
      <c r="A255" s="241"/>
      <c r="C255" s="31">
        <v>44844.708333333328</v>
      </c>
      <c r="D255" s="32">
        <v>1001.4</v>
      </c>
      <c r="E255" s="32">
        <v>0</v>
      </c>
      <c r="F255" s="32">
        <v>20.8</v>
      </c>
      <c r="G255" s="32">
        <v>58.7</v>
      </c>
      <c r="H255" s="32">
        <v>3.4</v>
      </c>
      <c r="I255" s="32">
        <v>274</v>
      </c>
      <c r="J255" s="32">
        <v>77.8</v>
      </c>
    </row>
    <row r="256" spans="1:10" x14ac:dyDescent="0.2">
      <c r="A256" s="241"/>
      <c r="C256" s="31">
        <v>44844.75</v>
      </c>
      <c r="D256" s="32">
        <v>1002</v>
      </c>
      <c r="E256" s="32">
        <v>0</v>
      </c>
      <c r="F256" s="32">
        <v>19.3</v>
      </c>
      <c r="G256" s="32">
        <v>62.2</v>
      </c>
      <c r="H256" s="32">
        <v>2.2000000000000002</v>
      </c>
      <c r="I256" s="32">
        <v>231.7</v>
      </c>
      <c r="J256" s="32">
        <v>0.2</v>
      </c>
    </row>
    <row r="257" spans="1:10" x14ac:dyDescent="0.2">
      <c r="A257" s="241"/>
      <c r="C257" s="31">
        <v>44844.791666666672</v>
      </c>
      <c r="D257" s="32">
        <v>1003</v>
      </c>
      <c r="E257" s="32">
        <v>0</v>
      </c>
      <c r="F257" s="32">
        <v>18</v>
      </c>
      <c r="G257" s="32">
        <v>66.5</v>
      </c>
      <c r="H257" s="32">
        <v>1.7</v>
      </c>
      <c r="I257" s="32">
        <v>213.1</v>
      </c>
      <c r="J257" s="32">
        <v>0</v>
      </c>
    </row>
    <row r="258" spans="1:10" x14ac:dyDescent="0.2">
      <c r="A258" s="241"/>
      <c r="C258" s="31">
        <v>44844.833333333328</v>
      </c>
      <c r="D258" s="32">
        <v>1003</v>
      </c>
      <c r="E258" s="32">
        <v>0</v>
      </c>
      <c r="F258" s="32">
        <v>17.100000000000001</v>
      </c>
      <c r="G258" s="32">
        <v>69.8</v>
      </c>
      <c r="H258" s="32">
        <v>1.2</v>
      </c>
      <c r="I258" s="32">
        <v>197.4</v>
      </c>
      <c r="J258" s="32">
        <v>0</v>
      </c>
    </row>
    <row r="259" spans="1:10" x14ac:dyDescent="0.2">
      <c r="A259" s="241"/>
      <c r="C259" s="31">
        <v>44844.875</v>
      </c>
      <c r="D259" s="32">
        <v>1003</v>
      </c>
      <c r="E259" s="32">
        <v>0</v>
      </c>
      <c r="F259" s="32">
        <v>16.600000000000001</v>
      </c>
      <c r="G259" s="32">
        <v>71.8</v>
      </c>
      <c r="H259" s="32">
        <v>1.6</v>
      </c>
      <c r="I259" s="32">
        <v>184</v>
      </c>
      <c r="J259" s="32">
        <v>0</v>
      </c>
    </row>
    <row r="260" spans="1:10" x14ac:dyDescent="0.2">
      <c r="A260" s="241"/>
      <c r="C260" s="31">
        <v>44844.916666666672</v>
      </c>
      <c r="D260" s="32">
        <v>1003</v>
      </c>
      <c r="E260" s="32">
        <v>0</v>
      </c>
      <c r="F260" s="32">
        <v>16.100000000000001</v>
      </c>
      <c r="G260" s="32">
        <v>73.2</v>
      </c>
      <c r="H260" s="32">
        <v>1.8</v>
      </c>
      <c r="I260" s="32">
        <v>191.5</v>
      </c>
      <c r="J260" s="32">
        <v>0</v>
      </c>
    </row>
    <row r="261" spans="1:10" x14ac:dyDescent="0.2">
      <c r="A261" s="241"/>
      <c r="C261" s="31">
        <v>44844.958333333328</v>
      </c>
      <c r="D261" s="32">
        <v>1002.7</v>
      </c>
      <c r="E261" s="32">
        <v>0</v>
      </c>
      <c r="F261" s="32">
        <v>15.9</v>
      </c>
      <c r="G261" s="32">
        <v>73.599999999999994</v>
      </c>
      <c r="H261" s="32">
        <v>1.1000000000000001</v>
      </c>
      <c r="I261" s="32">
        <v>189.1</v>
      </c>
      <c r="J261" s="32">
        <v>0</v>
      </c>
    </row>
    <row r="262" spans="1:10" x14ac:dyDescent="0.2">
      <c r="A262" s="241">
        <v>11</v>
      </c>
      <c r="C262" s="31">
        <v>44845</v>
      </c>
      <c r="D262" s="32">
        <v>1002</v>
      </c>
      <c r="E262" s="32">
        <v>0</v>
      </c>
      <c r="F262" s="32">
        <v>15.5</v>
      </c>
      <c r="G262" s="32">
        <v>74.900000000000006</v>
      </c>
      <c r="H262" s="32">
        <v>1.1000000000000001</v>
      </c>
      <c r="I262" s="32">
        <v>186.3</v>
      </c>
      <c r="J262" s="32">
        <v>0</v>
      </c>
    </row>
    <row r="263" spans="1:10" x14ac:dyDescent="0.2">
      <c r="A263" s="241"/>
      <c r="C263" s="31">
        <v>44845.041666666672</v>
      </c>
      <c r="D263" s="32">
        <v>1001.2</v>
      </c>
      <c r="E263" s="32">
        <v>0</v>
      </c>
      <c r="F263" s="32">
        <v>15.3</v>
      </c>
      <c r="G263" s="32">
        <v>75.599999999999994</v>
      </c>
      <c r="H263" s="32">
        <v>1.2</v>
      </c>
      <c r="I263" s="32">
        <v>172.7</v>
      </c>
      <c r="J263" s="32">
        <v>0</v>
      </c>
    </row>
    <row r="264" spans="1:10" x14ac:dyDescent="0.2">
      <c r="A264" s="241"/>
      <c r="C264" s="31">
        <v>44845.083333333328</v>
      </c>
      <c r="D264" s="32">
        <v>1001</v>
      </c>
      <c r="E264" s="32">
        <v>0</v>
      </c>
      <c r="F264" s="32">
        <v>15.4</v>
      </c>
      <c r="G264" s="32">
        <v>74.2</v>
      </c>
      <c r="H264" s="32">
        <v>1.2</v>
      </c>
      <c r="I264" s="32">
        <v>156.30000000000001</v>
      </c>
      <c r="J264" s="32">
        <v>0</v>
      </c>
    </row>
    <row r="265" spans="1:10" x14ac:dyDescent="0.2">
      <c r="A265" s="241"/>
      <c r="C265" s="31">
        <v>44845.125</v>
      </c>
      <c r="D265" s="32">
        <v>1001</v>
      </c>
      <c r="E265" s="32">
        <v>0</v>
      </c>
      <c r="F265" s="32">
        <v>14.7</v>
      </c>
      <c r="G265" s="32">
        <v>76.900000000000006</v>
      </c>
      <c r="H265" s="32">
        <v>0.9</v>
      </c>
      <c r="I265" s="32">
        <v>277.2</v>
      </c>
      <c r="J265" s="32">
        <v>0</v>
      </c>
    </row>
    <row r="266" spans="1:10" x14ac:dyDescent="0.2">
      <c r="A266" s="241"/>
      <c r="C266" s="31">
        <v>44845.166666666672</v>
      </c>
      <c r="D266" s="32">
        <v>1001</v>
      </c>
      <c r="E266" s="32">
        <v>0</v>
      </c>
      <c r="F266" s="32">
        <v>14</v>
      </c>
      <c r="G266" s="32">
        <v>81.599999999999994</v>
      </c>
      <c r="H266" s="32">
        <v>0.8</v>
      </c>
      <c r="I266" s="32">
        <v>205.7</v>
      </c>
      <c r="J266" s="32">
        <v>0</v>
      </c>
    </row>
    <row r="267" spans="1:10" x14ac:dyDescent="0.2">
      <c r="A267" s="241"/>
      <c r="C267" s="31">
        <v>44845.208333333328</v>
      </c>
      <c r="D267" s="32">
        <v>1002</v>
      </c>
      <c r="E267" s="32">
        <v>0</v>
      </c>
      <c r="F267" s="32">
        <v>14.4</v>
      </c>
      <c r="G267" s="32">
        <v>77.8</v>
      </c>
      <c r="H267" s="32">
        <v>1.7</v>
      </c>
      <c r="I267" s="32">
        <v>123.4</v>
      </c>
      <c r="J267" s="32">
        <v>4.0999999999999996</v>
      </c>
    </row>
    <row r="268" spans="1:10" x14ac:dyDescent="0.2">
      <c r="A268" s="241"/>
      <c r="C268" s="31">
        <v>44845.25</v>
      </c>
      <c r="D268" s="32">
        <v>1002</v>
      </c>
      <c r="E268" s="32">
        <v>0</v>
      </c>
      <c r="F268" s="32">
        <v>15.1</v>
      </c>
      <c r="G268" s="32">
        <v>76.5</v>
      </c>
      <c r="H268" s="32">
        <v>1.6</v>
      </c>
      <c r="I268" s="32">
        <v>71.5</v>
      </c>
      <c r="J268" s="32">
        <v>117.4</v>
      </c>
    </row>
    <row r="269" spans="1:10" x14ac:dyDescent="0.2">
      <c r="A269" s="241"/>
      <c r="C269" s="31">
        <v>44845.291666666672</v>
      </c>
      <c r="D269" s="32">
        <v>1002.7</v>
      </c>
      <c r="E269" s="32">
        <v>0</v>
      </c>
      <c r="F269" s="32">
        <v>18</v>
      </c>
      <c r="G269" s="32">
        <v>71.2</v>
      </c>
      <c r="H269" s="32">
        <v>1.8</v>
      </c>
      <c r="I269" s="32">
        <v>52.6</v>
      </c>
      <c r="J269" s="32">
        <v>341.9</v>
      </c>
    </row>
    <row r="270" spans="1:10" x14ac:dyDescent="0.2">
      <c r="A270" s="241"/>
      <c r="C270" s="31">
        <v>44845.333333333328</v>
      </c>
      <c r="D270" s="32">
        <v>1003</v>
      </c>
      <c r="E270" s="32">
        <v>0</v>
      </c>
      <c r="F270" s="32">
        <v>20.2</v>
      </c>
      <c r="G270" s="32">
        <v>62.4</v>
      </c>
      <c r="H270" s="32">
        <v>1.5</v>
      </c>
      <c r="I270" s="32">
        <v>279.2</v>
      </c>
      <c r="J270" s="32">
        <v>543.5</v>
      </c>
    </row>
    <row r="271" spans="1:10" x14ac:dyDescent="0.2">
      <c r="A271" s="241"/>
      <c r="C271" s="31">
        <v>44845.375</v>
      </c>
      <c r="D271" s="32">
        <v>1003</v>
      </c>
      <c r="E271" s="32">
        <v>0</v>
      </c>
      <c r="F271" s="32">
        <v>21.9</v>
      </c>
      <c r="G271" s="32">
        <v>57.3</v>
      </c>
      <c r="H271" s="32">
        <v>2.2999999999999998</v>
      </c>
      <c r="I271" s="32">
        <v>284.7</v>
      </c>
      <c r="J271" s="32">
        <v>711.8</v>
      </c>
    </row>
    <row r="272" spans="1:10" x14ac:dyDescent="0.2">
      <c r="A272" s="241"/>
      <c r="C272" s="31">
        <v>44845.416666666672</v>
      </c>
      <c r="D272" s="32">
        <v>1002.4</v>
      </c>
      <c r="E272" s="32">
        <v>0</v>
      </c>
      <c r="F272" s="32">
        <v>22.9</v>
      </c>
      <c r="G272" s="32">
        <v>52</v>
      </c>
      <c r="H272" s="32">
        <v>4</v>
      </c>
      <c r="I272" s="32">
        <v>270.7</v>
      </c>
      <c r="J272" s="32">
        <v>841</v>
      </c>
    </row>
    <row r="273" spans="1:10" x14ac:dyDescent="0.2">
      <c r="A273" s="241"/>
      <c r="C273" s="31">
        <v>44845.458333333328</v>
      </c>
      <c r="D273" s="32">
        <v>1002</v>
      </c>
      <c r="E273" s="32">
        <v>0</v>
      </c>
      <c r="F273" s="32">
        <v>23.5</v>
      </c>
      <c r="G273" s="32">
        <v>50</v>
      </c>
      <c r="H273" s="32">
        <v>5.2</v>
      </c>
      <c r="I273" s="32">
        <v>283.89999999999998</v>
      </c>
      <c r="J273" s="32">
        <v>909.3</v>
      </c>
    </row>
    <row r="274" spans="1:10" x14ac:dyDescent="0.2">
      <c r="A274" s="241"/>
      <c r="C274" s="31">
        <v>44845.5</v>
      </c>
      <c r="D274" s="32">
        <v>1001.2</v>
      </c>
      <c r="E274" s="32">
        <v>0</v>
      </c>
      <c r="F274" s="32">
        <v>25.2</v>
      </c>
      <c r="G274" s="32">
        <v>44.4</v>
      </c>
      <c r="H274" s="32">
        <v>4.0999999999999996</v>
      </c>
      <c r="I274" s="32">
        <v>274.7</v>
      </c>
      <c r="J274" s="32">
        <v>904.9</v>
      </c>
    </row>
    <row r="275" spans="1:10" x14ac:dyDescent="0.2">
      <c r="A275" s="241"/>
      <c r="C275" s="31">
        <v>44845.541666666672</v>
      </c>
      <c r="D275" s="32">
        <v>1001</v>
      </c>
      <c r="E275" s="32">
        <v>0</v>
      </c>
      <c r="F275" s="32">
        <v>25</v>
      </c>
      <c r="G275" s="32">
        <v>44.5</v>
      </c>
      <c r="H275" s="32">
        <v>5.8</v>
      </c>
      <c r="I275" s="32">
        <v>285.8</v>
      </c>
      <c r="J275" s="32">
        <v>605.70000000000005</v>
      </c>
    </row>
    <row r="276" spans="1:10" x14ac:dyDescent="0.2">
      <c r="A276" s="241"/>
      <c r="C276" s="31">
        <v>44845.583333333328</v>
      </c>
      <c r="D276" s="32">
        <v>1000.2</v>
      </c>
      <c r="E276" s="32">
        <v>0</v>
      </c>
      <c r="F276" s="32">
        <v>24.9</v>
      </c>
      <c r="G276" s="32">
        <v>44.5</v>
      </c>
      <c r="H276" s="32">
        <v>4.5999999999999996</v>
      </c>
      <c r="I276" s="32">
        <v>291.2</v>
      </c>
      <c r="J276" s="32">
        <v>230.3</v>
      </c>
    </row>
    <row r="277" spans="1:10" x14ac:dyDescent="0.2">
      <c r="A277" s="241"/>
      <c r="C277" s="31">
        <v>44845.625</v>
      </c>
      <c r="D277" s="32">
        <v>1000</v>
      </c>
      <c r="E277" s="32">
        <v>0</v>
      </c>
      <c r="F277" s="32">
        <v>23.7</v>
      </c>
      <c r="G277" s="32">
        <v>46.8</v>
      </c>
      <c r="H277" s="32">
        <v>4.7</v>
      </c>
      <c r="I277" s="32">
        <v>298.2</v>
      </c>
      <c r="J277" s="32">
        <v>543.20000000000005</v>
      </c>
    </row>
    <row r="278" spans="1:10" x14ac:dyDescent="0.2">
      <c r="A278" s="241"/>
      <c r="C278" s="31">
        <v>44845.666666666672</v>
      </c>
      <c r="D278" s="32">
        <v>1000.2</v>
      </c>
      <c r="E278" s="32">
        <v>0</v>
      </c>
      <c r="F278" s="32">
        <v>22.2</v>
      </c>
      <c r="G278" s="32">
        <v>52.2</v>
      </c>
      <c r="H278" s="32">
        <v>3.9</v>
      </c>
      <c r="I278" s="32">
        <v>298</v>
      </c>
      <c r="J278" s="32">
        <v>304.7</v>
      </c>
    </row>
    <row r="279" spans="1:10" x14ac:dyDescent="0.2">
      <c r="A279" s="241"/>
      <c r="C279" s="31">
        <v>44845.708333333328</v>
      </c>
      <c r="D279" s="32">
        <v>1001</v>
      </c>
      <c r="E279" s="32">
        <v>0</v>
      </c>
      <c r="F279" s="32">
        <v>20.9</v>
      </c>
      <c r="G279" s="32">
        <v>56</v>
      </c>
      <c r="H279" s="32">
        <v>3</v>
      </c>
      <c r="I279" s="32">
        <v>309.8</v>
      </c>
      <c r="J279" s="32">
        <v>78.900000000000006</v>
      </c>
    </row>
    <row r="280" spans="1:10" x14ac:dyDescent="0.2">
      <c r="A280" s="241"/>
      <c r="C280" s="31">
        <v>44845.75</v>
      </c>
      <c r="D280" s="32">
        <v>1001.7</v>
      </c>
      <c r="E280" s="32">
        <v>0</v>
      </c>
      <c r="F280" s="32">
        <v>19.399999999999999</v>
      </c>
      <c r="G280" s="32">
        <v>59.3</v>
      </c>
      <c r="H280" s="32">
        <v>1.8</v>
      </c>
      <c r="I280" s="32">
        <v>312.89999999999998</v>
      </c>
      <c r="J280" s="32">
        <v>0.3</v>
      </c>
    </row>
    <row r="281" spans="1:10" x14ac:dyDescent="0.2">
      <c r="A281" s="241"/>
      <c r="C281" s="31">
        <v>44845.791666666672</v>
      </c>
      <c r="D281" s="32">
        <v>1002</v>
      </c>
      <c r="E281" s="32">
        <v>0</v>
      </c>
      <c r="F281" s="32">
        <v>18.2</v>
      </c>
      <c r="G281" s="32">
        <v>63.9</v>
      </c>
      <c r="H281" s="32">
        <v>1.3</v>
      </c>
      <c r="I281" s="32">
        <v>318.3</v>
      </c>
      <c r="J281" s="32">
        <v>0</v>
      </c>
    </row>
    <row r="282" spans="1:10" x14ac:dyDescent="0.2">
      <c r="A282" s="241"/>
      <c r="C282" s="31">
        <v>44845.833333333328</v>
      </c>
      <c r="D282" s="32">
        <v>1002.2</v>
      </c>
      <c r="E282" s="32">
        <v>0</v>
      </c>
      <c r="F282" s="32">
        <v>17.2</v>
      </c>
      <c r="G282" s="32">
        <v>71.2</v>
      </c>
      <c r="H282" s="32">
        <v>1</v>
      </c>
      <c r="I282" s="32">
        <v>350.7</v>
      </c>
      <c r="J282" s="32">
        <v>0</v>
      </c>
    </row>
    <row r="283" spans="1:10" x14ac:dyDescent="0.2">
      <c r="A283" s="241"/>
      <c r="C283" s="31">
        <v>44845.875</v>
      </c>
      <c r="D283" s="32">
        <v>1002.9</v>
      </c>
      <c r="E283" s="32">
        <v>0</v>
      </c>
      <c r="F283" s="32">
        <v>16.8</v>
      </c>
      <c r="G283" s="32">
        <v>72.3</v>
      </c>
      <c r="H283" s="32">
        <v>1</v>
      </c>
      <c r="I283" s="32">
        <v>47.5</v>
      </c>
      <c r="J283" s="32">
        <v>0</v>
      </c>
    </row>
    <row r="284" spans="1:10" x14ac:dyDescent="0.2">
      <c r="A284" s="241"/>
      <c r="C284" s="31">
        <v>44845.916666666672</v>
      </c>
      <c r="D284" s="32">
        <v>1003</v>
      </c>
      <c r="E284" s="32">
        <v>0</v>
      </c>
      <c r="F284" s="32">
        <v>16.7</v>
      </c>
      <c r="G284" s="32">
        <v>72</v>
      </c>
      <c r="H284" s="32">
        <v>0.7</v>
      </c>
      <c r="I284" s="32">
        <v>344.9</v>
      </c>
      <c r="J284" s="32">
        <v>0</v>
      </c>
    </row>
    <row r="285" spans="1:10" x14ac:dyDescent="0.2">
      <c r="A285" s="241"/>
      <c r="C285" s="31">
        <v>44845.958333333328</v>
      </c>
      <c r="D285" s="32">
        <v>1002.4</v>
      </c>
      <c r="E285" s="32">
        <v>0</v>
      </c>
      <c r="F285" s="32">
        <v>15.5</v>
      </c>
      <c r="G285" s="32">
        <v>75</v>
      </c>
      <c r="H285" s="32">
        <v>0.6</v>
      </c>
      <c r="I285" s="32">
        <v>308.3</v>
      </c>
      <c r="J285" s="32">
        <v>0</v>
      </c>
    </row>
    <row r="286" spans="1:10" x14ac:dyDescent="0.2">
      <c r="A286" s="241">
        <v>12</v>
      </c>
      <c r="C286" s="31">
        <v>44846</v>
      </c>
      <c r="D286" s="32">
        <v>1002</v>
      </c>
      <c r="E286" s="32">
        <v>0</v>
      </c>
      <c r="F286" s="32">
        <v>14.6</v>
      </c>
      <c r="G286" s="32">
        <v>78.400000000000006</v>
      </c>
      <c r="H286" s="32">
        <v>1</v>
      </c>
      <c r="I286" s="32">
        <v>124.5</v>
      </c>
      <c r="J286" s="32">
        <v>0</v>
      </c>
    </row>
    <row r="287" spans="1:10" x14ac:dyDescent="0.2">
      <c r="A287" s="241"/>
      <c r="C287" s="31">
        <v>44846.041666666672</v>
      </c>
      <c r="D287" s="32">
        <v>1001.3</v>
      </c>
      <c r="E287" s="32">
        <v>0</v>
      </c>
      <c r="F287" s="32">
        <v>14.6</v>
      </c>
      <c r="G287" s="32">
        <v>80</v>
      </c>
      <c r="H287" s="32">
        <v>1.9</v>
      </c>
      <c r="I287" s="32">
        <v>170.6</v>
      </c>
      <c r="J287" s="32">
        <v>0</v>
      </c>
    </row>
    <row r="288" spans="1:10" x14ac:dyDescent="0.2">
      <c r="A288" s="241"/>
      <c r="C288" s="31">
        <v>44846.083333333328</v>
      </c>
      <c r="D288" s="32">
        <v>1001</v>
      </c>
      <c r="E288" s="32">
        <v>0</v>
      </c>
      <c r="F288" s="32">
        <v>14.3</v>
      </c>
      <c r="G288" s="32">
        <v>80</v>
      </c>
      <c r="H288" s="32">
        <v>1.1000000000000001</v>
      </c>
      <c r="I288" s="32">
        <v>141.69999999999999</v>
      </c>
      <c r="J288" s="32">
        <v>0</v>
      </c>
    </row>
    <row r="289" spans="1:10" x14ac:dyDescent="0.2">
      <c r="A289" s="241"/>
      <c r="C289" s="31">
        <v>44846.125</v>
      </c>
      <c r="D289" s="32">
        <v>1001</v>
      </c>
      <c r="E289" s="32">
        <v>0</v>
      </c>
      <c r="F289" s="32">
        <v>14.2</v>
      </c>
      <c r="G289" s="32">
        <v>79.2</v>
      </c>
      <c r="H289" s="32">
        <v>1.8</v>
      </c>
      <c r="I289" s="32">
        <v>84</v>
      </c>
      <c r="J289" s="32">
        <v>0</v>
      </c>
    </row>
    <row r="290" spans="1:10" x14ac:dyDescent="0.2">
      <c r="A290" s="241"/>
      <c r="C290" s="31">
        <v>44846.166666666672</v>
      </c>
      <c r="D290" s="32">
        <v>1001.1</v>
      </c>
      <c r="E290" s="32">
        <v>0</v>
      </c>
      <c r="F290" s="32">
        <v>14.4</v>
      </c>
      <c r="G290" s="32">
        <v>78.099999999999994</v>
      </c>
      <c r="H290" s="32">
        <v>2.4</v>
      </c>
      <c r="I290" s="32">
        <v>64.7</v>
      </c>
      <c r="J290" s="32">
        <v>0</v>
      </c>
    </row>
    <row r="291" spans="1:10" x14ac:dyDescent="0.2">
      <c r="A291" s="241"/>
      <c r="C291" s="31">
        <v>44846.208333333328</v>
      </c>
      <c r="D291" s="32">
        <v>1002</v>
      </c>
      <c r="E291" s="32">
        <v>0</v>
      </c>
      <c r="F291" s="32">
        <v>14.2</v>
      </c>
      <c r="G291" s="32">
        <v>78.900000000000006</v>
      </c>
      <c r="H291" s="32">
        <v>2.4</v>
      </c>
      <c r="I291" s="32">
        <v>82.9</v>
      </c>
      <c r="J291" s="32">
        <v>4.2</v>
      </c>
    </row>
    <row r="292" spans="1:10" x14ac:dyDescent="0.2">
      <c r="A292" s="241"/>
      <c r="C292" s="31">
        <v>44846.25</v>
      </c>
      <c r="D292" s="32">
        <v>1002.7</v>
      </c>
      <c r="E292" s="32">
        <v>0</v>
      </c>
      <c r="F292" s="32">
        <v>14.3</v>
      </c>
      <c r="G292" s="32">
        <v>79.2</v>
      </c>
      <c r="H292" s="32">
        <v>3.1</v>
      </c>
      <c r="I292" s="32">
        <v>87.9</v>
      </c>
      <c r="J292" s="32">
        <v>126.8</v>
      </c>
    </row>
    <row r="293" spans="1:10" x14ac:dyDescent="0.2">
      <c r="A293" s="241"/>
      <c r="C293" s="31">
        <v>44846.291666666672</v>
      </c>
      <c r="D293" s="32">
        <v>1003.3</v>
      </c>
      <c r="E293" s="32">
        <v>0</v>
      </c>
      <c r="F293" s="32">
        <v>16</v>
      </c>
      <c r="G293" s="32">
        <v>74.900000000000006</v>
      </c>
      <c r="H293" s="32">
        <v>2.2000000000000002</v>
      </c>
      <c r="I293" s="32">
        <v>59</v>
      </c>
      <c r="J293" s="32">
        <v>353.8</v>
      </c>
    </row>
    <row r="294" spans="1:10" x14ac:dyDescent="0.2">
      <c r="A294" s="241"/>
      <c r="C294" s="31">
        <v>44846.333333333328</v>
      </c>
      <c r="D294" s="32">
        <v>1004</v>
      </c>
      <c r="E294" s="32">
        <v>0</v>
      </c>
      <c r="F294" s="32">
        <v>18.3</v>
      </c>
      <c r="G294" s="32">
        <v>66.7</v>
      </c>
      <c r="H294" s="32">
        <v>1.7</v>
      </c>
      <c r="I294" s="32">
        <v>55.3</v>
      </c>
      <c r="J294" s="32">
        <v>552.6</v>
      </c>
    </row>
    <row r="295" spans="1:10" x14ac:dyDescent="0.2">
      <c r="A295" s="241"/>
      <c r="C295" s="31">
        <v>44846.375</v>
      </c>
      <c r="D295" s="32">
        <v>1003.9</v>
      </c>
      <c r="E295" s="32">
        <v>0</v>
      </c>
      <c r="F295" s="32">
        <v>20.399999999999999</v>
      </c>
      <c r="G295" s="32">
        <v>62.1</v>
      </c>
      <c r="H295" s="32">
        <v>1.9</v>
      </c>
      <c r="I295" s="32">
        <v>274.7</v>
      </c>
      <c r="J295" s="32">
        <v>721.6</v>
      </c>
    </row>
    <row r="296" spans="1:10" x14ac:dyDescent="0.2">
      <c r="A296" s="241"/>
      <c r="C296" s="31">
        <v>44846.416666666672</v>
      </c>
      <c r="D296" s="32">
        <v>1003.3</v>
      </c>
      <c r="E296" s="32">
        <v>0</v>
      </c>
      <c r="F296" s="32">
        <v>21.1</v>
      </c>
      <c r="G296" s="32">
        <v>61.9</v>
      </c>
      <c r="H296" s="32">
        <v>3.1</v>
      </c>
      <c r="I296" s="32">
        <v>299.2</v>
      </c>
      <c r="J296" s="32">
        <v>841.2</v>
      </c>
    </row>
    <row r="297" spans="1:10" x14ac:dyDescent="0.2">
      <c r="A297" s="241"/>
      <c r="C297" s="31">
        <v>44846.458333333328</v>
      </c>
      <c r="D297" s="32">
        <v>1003</v>
      </c>
      <c r="E297" s="32">
        <v>0</v>
      </c>
      <c r="F297" s="32">
        <v>21.1</v>
      </c>
      <c r="G297" s="32">
        <v>61.5</v>
      </c>
      <c r="H297" s="32">
        <v>4</v>
      </c>
      <c r="I297" s="32">
        <v>306.5</v>
      </c>
      <c r="J297" s="32">
        <v>911.8</v>
      </c>
    </row>
    <row r="298" spans="1:10" x14ac:dyDescent="0.2">
      <c r="A298" s="241"/>
      <c r="C298" s="31">
        <v>44846.5</v>
      </c>
      <c r="D298" s="32">
        <v>1003</v>
      </c>
      <c r="E298" s="32">
        <v>0</v>
      </c>
      <c r="F298" s="32">
        <v>21</v>
      </c>
      <c r="G298" s="32">
        <v>61</v>
      </c>
      <c r="H298" s="32">
        <v>4.2</v>
      </c>
      <c r="I298" s="32">
        <v>311.2</v>
      </c>
      <c r="J298" s="32">
        <v>909.1</v>
      </c>
    </row>
    <row r="299" spans="1:10" x14ac:dyDescent="0.2">
      <c r="A299" s="241"/>
      <c r="C299" s="31">
        <v>44846.541666666672</v>
      </c>
      <c r="D299" s="32">
        <v>1002.6</v>
      </c>
      <c r="E299" s="32">
        <v>0</v>
      </c>
      <c r="F299" s="32">
        <v>21.6</v>
      </c>
      <c r="G299" s="32">
        <v>57.4</v>
      </c>
      <c r="H299" s="32">
        <v>4</v>
      </c>
      <c r="I299" s="32">
        <v>309.3</v>
      </c>
      <c r="J299" s="32">
        <v>557.1</v>
      </c>
    </row>
    <row r="300" spans="1:10" x14ac:dyDescent="0.2">
      <c r="A300" s="241"/>
      <c r="C300" s="31">
        <v>44846.583333333328</v>
      </c>
      <c r="D300" s="32">
        <v>1002</v>
      </c>
      <c r="E300" s="32">
        <v>0</v>
      </c>
      <c r="F300" s="32">
        <v>22.1</v>
      </c>
      <c r="G300" s="32">
        <v>54.9</v>
      </c>
      <c r="H300" s="32">
        <v>3.9</v>
      </c>
      <c r="I300" s="32">
        <v>306.3</v>
      </c>
      <c r="J300" s="32">
        <v>300.10000000000002</v>
      </c>
    </row>
    <row r="301" spans="1:10" x14ac:dyDescent="0.2">
      <c r="A301" s="241"/>
      <c r="C301" s="31">
        <v>44846.625</v>
      </c>
      <c r="D301" s="32">
        <v>1002</v>
      </c>
      <c r="E301" s="32">
        <v>0</v>
      </c>
      <c r="F301" s="32">
        <v>22.4</v>
      </c>
      <c r="G301" s="32">
        <v>52.4</v>
      </c>
      <c r="H301" s="32">
        <v>3.8</v>
      </c>
      <c r="I301" s="32">
        <v>286</v>
      </c>
      <c r="J301" s="32">
        <v>551</v>
      </c>
    </row>
    <row r="302" spans="1:10" x14ac:dyDescent="0.2">
      <c r="A302" s="241"/>
      <c r="C302" s="31">
        <v>44846.666666666672</v>
      </c>
      <c r="D302" s="32">
        <v>1002</v>
      </c>
      <c r="E302" s="32">
        <v>0</v>
      </c>
      <c r="F302" s="32">
        <v>21.9</v>
      </c>
      <c r="G302" s="32">
        <v>53.3</v>
      </c>
      <c r="H302" s="32">
        <v>3.3</v>
      </c>
      <c r="I302" s="32">
        <v>246.5</v>
      </c>
      <c r="J302" s="32">
        <v>313</v>
      </c>
    </row>
    <row r="303" spans="1:10" x14ac:dyDescent="0.2">
      <c r="A303" s="241"/>
      <c r="C303" s="31">
        <v>44846.708333333328</v>
      </c>
      <c r="D303" s="32">
        <v>1002</v>
      </c>
      <c r="E303" s="32">
        <v>0</v>
      </c>
      <c r="F303" s="32">
        <v>20.100000000000001</v>
      </c>
      <c r="G303" s="32">
        <v>57.3</v>
      </c>
      <c r="H303" s="32">
        <v>3.6</v>
      </c>
      <c r="I303" s="32">
        <v>228</v>
      </c>
      <c r="J303" s="32">
        <v>81.400000000000006</v>
      </c>
    </row>
    <row r="304" spans="1:10" x14ac:dyDescent="0.2">
      <c r="A304" s="241"/>
      <c r="C304" s="31">
        <v>44846.75</v>
      </c>
      <c r="D304" s="32">
        <v>1002.5</v>
      </c>
      <c r="E304" s="32">
        <v>0</v>
      </c>
      <c r="F304" s="32">
        <v>17.899999999999999</v>
      </c>
      <c r="G304" s="32">
        <v>63.1</v>
      </c>
      <c r="H304" s="32">
        <v>2.8</v>
      </c>
      <c r="I304" s="32">
        <v>225.9</v>
      </c>
      <c r="J304" s="32">
        <v>0.3</v>
      </c>
    </row>
    <row r="305" spans="1:10" x14ac:dyDescent="0.2">
      <c r="A305" s="241"/>
      <c r="C305" s="31">
        <v>44846.791666666672</v>
      </c>
      <c r="D305" s="32">
        <v>1003</v>
      </c>
      <c r="E305" s="32">
        <v>0</v>
      </c>
      <c r="F305" s="32">
        <v>16.8</v>
      </c>
      <c r="G305" s="32">
        <v>67.3</v>
      </c>
      <c r="H305" s="32">
        <v>1.2</v>
      </c>
      <c r="I305" s="32">
        <v>241.3</v>
      </c>
      <c r="J305" s="32">
        <v>0</v>
      </c>
    </row>
    <row r="306" spans="1:10" x14ac:dyDescent="0.2">
      <c r="A306" s="241"/>
      <c r="C306" s="31">
        <v>44846.833333333328</v>
      </c>
      <c r="D306" s="32">
        <v>1003</v>
      </c>
      <c r="E306" s="32">
        <v>0</v>
      </c>
      <c r="F306" s="32">
        <v>16.100000000000001</v>
      </c>
      <c r="G306" s="32">
        <v>69.8</v>
      </c>
      <c r="H306" s="32">
        <v>0.8</v>
      </c>
      <c r="I306" s="32">
        <v>166.6</v>
      </c>
      <c r="J306" s="32">
        <v>0</v>
      </c>
    </row>
    <row r="307" spans="1:10" x14ac:dyDescent="0.2">
      <c r="A307" s="241"/>
      <c r="C307" s="31">
        <v>44846.875</v>
      </c>
      <c r="D307" s="32">
        <v>1003</v>
      </c>
      <c r="E307" s="32">
        <v>0</v>
      </c>
      <c r="F307" s="32">
        <v>16</v>
      </c>
      <c r="G307" s="32">
        <v>70.400000000000006</v>
      </c>
      <c r="H307" s="32">
        <v>2</v>
      </c>
      <c r="I307" s="32">
        <v>60.5</v>
      </c>
      <c r="J307" s="32">
        <v>0</v>
      </c>
    </row>
    <row r="308" spans="1:10" x14ac:dyDescent="0.2">
      <c r="A308" s="241"/>
      <c r="C308" s="31">
        <v>44846.916666666672</v>
      </c>
      <c r="D308" s="32">
        <v>1003</v>
      </c>
      <c r="E308" s="32">
        <v>0</v>
      </c>
      <c r="F308" s="32">
        <v>15.8</v>
      </c>
      <c r="G308" s="32">
        <v>72.599999999999994</v>
      </c>
      <c r="H308" s="32">
        <v>1.8</v>
      </c>
      <c r="I308" s="32">
        <v>61.3</v>
      </c>
      <c r="J308" s="32">
        <v>0</v>
      </c>
    </row>
    <row r="309" spans="1:10" x14ac:dyDescent="0.2">
      <c r="A309" s="241"/>
      <c r="C309" s="31">
        <v>44846.958333333328</v>
      </c>
      <c r="D309" s="32">
        <v>1003</v>
      </c>
      <c r="E309" s="32">
        <v>0</v>
      </c>
      <c r="F309" s="32">
        <v>14.7</v>
      </c>
      <c r="G309" s="32">
        <v>76.099999999999994</v>
      </c>
      <c r="H309" s="32">
        <v>0.8</v>
      </c>
      <c r="I309" s="32">
        <v>96.6</v>
      </c>
      <c r="J309" s="32">
        <v>0</v>
      </c>
    </row>
    <row r="310" spans="1:10" x14ac:dyDescent="0.2">
      <c r="A310" s="241">
        <v>13</v>
      </c>
      <c r="C310" s="31">
        <v>44847</v>
      </c>
      <c r="D310" s="32">
        <v>1003</v>
      </c>
      <c r="E310" s="32">
        <v>0</v>
      </c>
      <c r="F310" s="32">
        <v>14.3</v>
      </c>
      <c r="G310" s="32">
        <v>75.5</v>
      </c>
      <c r="H310" s="32">
        <v>0.9</v>
      </c>
      <c r="I310" s="32">
        <v>142.6</v>
      </c>
      <c r="J310" s="32">
        <v>0</v>
      </c>
    </row>
    <row r="311" spans="1:10" x14ac:dyDescent="0.2">
      <c r="A311" s="241"/>
      <c r="C311" s="31">
        <v>44847.041666666672</v>
      </c>
      <c r="D311" s="32">
        <v>1003</v>
      </c>
      <c r="E311" s="32">
        <v>0</v>
      </c>
      <c r="F311" s="32">
        <v>13.9</v>
      </c>
      <c r="G311" s="32">
        <v>78.599999999999994</v>
      </c>
      <c r="H311" s="32">
        <v>0.5</v>
      </c>
      <c r="I311" s="32">
        <v>181.2</v>
      </c>
      <c r="J311" s="32">
        <v>0</v>
      </c>
    </row>
    <row r="312" spans="1:10" x14ac:dyDescent="0.2">
      <c r="A312" s="241"/>
      <c r="C312" s="31">
        <v>44847.083333333328</v>
      </c>
      <c r="D312" s="32">
        <v>1002.5</v>
      </c>
      <c r="E312" s="32">
        <v>0</v>
      </c>
      <c r="F312" s="32">
        <v>13.6</v>
      </c>
      <c r="G312" s="32">
        <v>81</v>
      </c>
      <c r="H312" s="32">
        <v>1.4</v>
      </c>
      <c r="I312" s="32">
        <v>83.1</v>
      </c>
      <c r="J312" s="32">
        <v>0</v>
      </c>
    </row>
    <row r="313" spans="1:10" x14ac:dyDescent="0.2">
      <c r="A313" s="241"/>
      <c r="C313" s="31">
        <v>44847.125</v>
      </c>
      <c r="D313" s="32">
        <v>1002</v>
      </c>
      <c r="E313" s="32">
        <v>0</v>
      </c>
      <c r="F313" s="32">
        <v>13.2</v>
      </c>
      <c r="G313" s="32">
        <v>80.2</v>
      </c>
      <c r="H313" s="32">
        <v>1.9</v>
      </c>
      <c r="I313" s="32">
        <v>74.3</v>
      </c>
      <c r="J313" s="32">
        <v>0</v>
      </c>
    </row>
    <row r="314" spans="1:10" x14ac:dyDescent="0.2">
      <c r="A314" s="241"/>
      <c r="C314" s="31">
        <v>44847.166666666672</v>
      </c>
      <c r="D314" s="32">
        <v>1002</v>
      </c>
      <c r="E314" s="32">
        <v>0</v>
      </c>
      <c r="F314" s="32">
        <v>12.9</v>
      </c>
      <c r="G314" s="32">
        <v>82.1</v>
      </c>
      <c r="H314" s="32">
        <v>1.2</v>
      </c>
      <c r="I314" s="32">
        <v>94.5</v>
      </c>
      <c r="J314" s="32">
        <v>0</v>
      </c>
    </row>
    <row r="315" spans="1:10" x14ac:dyDescent="0.2">
      <c r="A315" s="241"/>
      <c r="C315" s="31">
        <v>44847.208333333328</v>
      </c>
      <c r="D315" s="32">
        <v>1002.9</v>
      </c>
      <c r="E315" s="32">
        <v>0</v>
      </c>
      <c r="F315" s="32">
        <v>13</v>
      </c>
      <c r="G315" s="32">
        <v>82.5</v>
      </c>
      <c r="H315" s="32">
        <v>1.3</v>
      </c>
      <c r="I315" s="32">
        <v>119.4</v>
      </c>
      <c r="J315" s="32">
        <v>4.0999999999999996</v>
      </c>
    </row>
    <row r="316" spans="1:10" x14ac:dyDescent="0.2">
      <c r="A316" s="241"/>
      <c r="C316" s="31">
        <v>44847.25</v>
      </c>
      <c r="D316" s="32">
        <v>1003.4</v>
      </c>
      <c r="E316" s="32">
        <v>0</v>
      </c>
      <c r="F316" s="32">
        <v>13.6</v>
      </c>
      <c r="G316" s="32">
        <v>79.900000000000006</v>
      </c>
      <c r="H316" s="32">
        <v>1.8</v>
      </c>
      <c r="I316" s="32">
        <v>119.7</v>
      </c>
      <c r="J316" s="32">
        <v>124.6</v>
      </c>
    </row>
    <row r="317" spans="1:10" x14ac:dyDescent="0.2">
      <c r="A317" s="241"/>
      <c r="C317" s="31">
        <v>44847.291666666672</v>
      </c>
      <c r="D317" s="32">
        <v>1004</v>
      </c>
      <c r="E317" s="32">
        <v>0</v>
      </c>
      <c r="F317" s="32">
        <v>16.2</v>
      </c>
      <c r="G317" s="32">
        <v>72.599999999999994</v>
      </c>
      <c r="H317" s="32">
        <v>1.3</v>
      </c>
      <c r="I317" s="32">
        <v>141.4</v>
      </c>
      <c r="J317" s="32">
        <v>351.7</v>
      </c>
    </row>
    <row r="318" spans="1:10" x14ac:dyDescent="0.2">
      <c r="A318" s="241"/>
      <c r="C318" s="31">
        <v>44847.333333333328</v>
      </c>
      <c r="D318" s="32">
        <v>1004.6</v>
      </c>
      <c r="E318" s="32">
        <v>0</v>
      </c>
      <c r="F318" s="32">
        <v>17.899999999999999</v>
      </c>
      <c r="G318" s="32">
        <v>67.5</v>
      </c>
      <c r="H318" s="32">
        <v>1.2</v>
      </c>
      <c r="I318" s="32">
        <v>345.5</v>
      </c>
      <c r="J318" s="32">
        <v>545.79999999999995</v>
      </c>
    </row>
    <row r="319" spans="1:10" x14ac:dyDescent="0.2">
      <c r="A319" s="241"/>
      <c r="C319" s="31">
        <v>44847.375</v>
      </c>
      <c r="D319" s="32">
        <v>1004.3</v>
      </c>
      <c r="E319" s="32">
        <v>0</v>
      </c>
      <c r="F319" s="32">
        <v>19.600000000000001</v>
      </c>
      <c r="G319" s="32">
        <v>61.4</v>
      </c>
      <c r="H319" s="32">
        <v>1.7</v>
      </c>
      <c r="I319" s="32">
        <v>265.8</v>
      </c>
      <c r="J319" s="32">
        <v>592.79999999999995</v>
      </c>
    </row>
    <row r="320" spans="1:10" x14ac:dyDescent="0.2">
      <c r="A320" s="241"/>
      <c r="C320" s="31">
        <v>44847.416666666672</v>
      </c>
      <c r="D320" s="32">
        <v>1004</v>
      </c>
      <c r="E320" s="32">
        <v>0</v>
      </c>
      <c r="F320" s="32">
        <v>20</v>
      </c>
      <c r="G320" s="32">
        <v>60.4</v>
      </c>
      <c r="H320" s="32">
        <v>3.6</v>
      </c>
      <c r="I320" s="32">
        <v>299.5</v>
      </c>
      <c r="J320" s="32">
        <v>819.1</v>
      </c>
    </row>
    <row r="321" spans="1:10" x14ac:dyDescent="0.2">
      <c r="A321" s="241"/>
      <c r="C321" s="31">
        <v>44847.458333333328</v>
      </c>
      <c r="D321" s="32">
        <v>1004</v>
      </c>
      <c r="E321" s="32">
        <v>0</v>
      </c>
      <c r="F321" s="32">
        <v>19.7</v>
      </c>
      <c r="G321" s="32">
        <v>64.3</v>
      </c>
      <c r="H321" s="32">
        <v>3.3</v>
      </c>
      <c r="I321" s="32">
        <v>322.5</v>
      </c>
      <c r="J321" s="32">
        <v>723.1</v>
      </c>
    </row>
    <row r="322" spans="1:10" x14ac:dyDescent="0.2">
      <c r="A322" s="241"/>
      <c r="C322" s="31">
        <v>44847.5</v>
      </c>
      <c r="D322" s="32">
        <v>1003.1</v>
      </c>
      <c r="E322" s="32">
        <v>0</v>
      </c>
      <c r="F322" s="32">
        <v>19.399999999999999</v>
      </c>
      <c r="G322" s="32">
        <v>66</v>
      </c>
      <c r="H322" s="32">
        <v>3.9</v>
      </c>
      <c r="I322" s="32">
        <v>304.89999999999998</v>
      </c>
      <c r="J322" s="32">
        <v>540.20000000000005</v>
      </c>
    </row>
    <row r="323" spans="1:10" x14ac:dyDescent="0.2">
      <c r="A323" s="241"/>
      <c r="C323" s="31">
        <v>44847.541666666672</v>
      </c>
      <c r="D323" s="32">
        <v>1003</v>
      </c>
      <c r="E323" s="32">
        <v>0</v>
      </c>
      <c r="F323" s="32">
        <v>19.5</v>
      </c>
      <c r="G323" s="32">
        <v>63.6</v>
      </c>
      <c r="H323" s="32">
        <v>4.8</v>
      </c>
      <c r="I323" s="32">
        <v>296.39999999999998</v>
      </c>
      <c r="J323" s="32">
        <v>464.9</v>
      </c>
    </row>
    <row r="324" spans="1:10" x14ac:dyDescent="0.2">
      <c r="A324" s="241"/>
      <c r="C324" s="31">
        <v>44847.583333333328</v>
      </c>
      <c r="D324" s="32">
        <v>1002</v>
      </c>
      <c r="E324" s="32">
        <v>0</v>
      </c>
      <c r="F324" s="32">
        <v>20</v>
      </c>
      <c r="G324" s="32">
        <v>58.3</v>
      </c>
      <c r="H324" s="32">
        <v>4</v>
      </c>
      <c r="I324" s="32">
        <v>300.3</v>
      </c>
      <c r="J324" s="32">
        <v>407.9</v>
      </c>
    </row>
    <row r="325" spans="1:10" x14ac:dyDescent="0.2">
      <c r="A325" s="241"/>
      <c r="C325" s="31">
        <v>44847.625</v>
      </c>
      <c r="D325" s="32">
        <v>1002</v>
      </c>
      <c r="E325" s="32">
        <v>0</v>
      </c>
      <c r="F325" s="32">
        <v>20</v>
      </c>
      <c r="G325" s="32">
        <v>55.9</v>
      </c>
      <c r="H325" s="32">
        <v>4.0999999999999996</v>
      </c>
      <c r="I325" s="32">
        <v>299.10000000000002</v>
      </c>
      <c r="J325" s="32">
        <v>552.5</v>
      </c>
    </row>
    <row r="326" spans="1:10" x14ac:dyDescent="0.2">
      <c r="A326" s="241"/>
      <c r="C326" s="31">
        <v>44847.666666666672</v>
      </c>
      <c r="D326" s="32">
        <v>1002</v>
      </c>
      <c r="E326" s="32">
        <v>0</v>
      </c>
      <c r="F326" s="32">
        <v>19.600000000000001</v>
      </c>
      <c r="G326" s="32">
        <v>57.2</v>
      </c>
      <c r="H326" s="32">
        <v>3.7</v>
      </c>
      <c r="I326" s="32">
        <v>252.1</v>
      </c>
      <c r="J326" s="32">
        <v>313</v>
      </c>
    </row>
    <row r="327" spans="1:10" x14ac:dyDescent="0.2">
      <c r="A327" s="241"/>
      <c r="C327" s="31">
        <v>44847.708333333328</v>
      </c>
      <c r="D327" s="32">
        <v>1002</v>
      </c>
      <c r="E327" s="32">
        <v>0</v>
      </c>
      <c r="F327" s="32">
        <v>18.5</v>
      </c>
      <c r="G327" s="32">
        <v>60.5</v>
      </c>
      <c r="H327" s="32">
        <v>2.9</v>
      </c>
      <c r="I327" s="32">
        <v>258.60000000000002</v>
      </c>
      <c r="J327" s="32">
        <v>81.400000000000006</v>
      </c>
    </row>
    <row r="328" spans="1:10" x14ac:dyDescent="0.2">
      <c r="A328" s="241"/>
      <c r="C328" s="31">
        <v>44847.75</v>
      </c>
      <c r="D328" s="32">
        <v>1002.9</v>
      </c>
      <c r="E328" s="32">
        <v>0</v>
      </c>
      <c r="F328" s="32">
        <v>16.5</v>
      </c>
      <c r="G328" s="32">
        <v>67</v>
      </c>
      <c r="H328" s="32">
        <v>3.1</v>
      </c>
      <c r="I328" s="32">
        <v>230.5</v>
      </c>
      <c r="J328" s="32">
        <v>0.3</v>
      </c>
    </row>
    <row r="329" spans="1:10" x14ac:dyDescent="0.2">
      <c r="A329" s="241"/>
      <c r="C329" s="31">
        <v>44847.791666666672</v>
      </c>
      <c r="D329" s="32">
        <v>1003.1</v>
      </c>
      <c r="E329" s="32">
        <v>0</v>
      </c>
      <c r="F329" s="32">
        <v>15.4</v>
      </c>
      <c r="G329" s="32">
        <v>72.599999999999994</v>
      </c>
      <c r="H329" s="32">
        <v>1.8</v>
      </c>
      <c r="I329" s="32">
        <v>235.6</v>
      </c>
      <c r="J329" s="32">
        <v>0</v>
      </c>
    </row>
    <row r="330" spans="1:10" x14ac:dyDescent="0.2">
      <c r="A330" s="241"/>
      <c r="C330" s="31">
        <v>44847.833333333328</v>
      </c>
      <c r="D330" s="32">
        <v>1004</v>
      </c>
      <c r="E330" s="32">
        <v>0</v>
      </c>
      <c r="F330" s="32">
        <v>15.1</v>
      </c>
      <c r="G330" s="32">
        <v>75</v>
      </c>
      <c r="H330" s="32">
        <v>1.3</v>
      </c>
      <c r="I330" s="32">
        <v>298.39999999999998</v>
      </c>
      <c r="J330" s="32">
        <v>0</v>
      </c>
    </row>
    <row r="331" spans="1:10" x14ac:dyDescent="0.2">
      <c r="A331" s="241"/>
      <c r="C331" s="31">
        <v>44847.875</v>
      </c>
      <c r="D331" s="32">
        <v>1004</v>
      </c>
      <c r="E331" s="32">
        <v>0</v>
      </c>
      <c r="F331" s="32">
        <v>14.8</v>
      </c>
      <c r="G331" s="32">
        <v>79.5</v>
      </c>
      <c r="H331" s="32">
        <v>1.6</v>
      </c>
      <c r="I331" s="32">
        <v>297.3</v>
      </c>
      <c r="J331" s="32">
        <v>0</v>
      </c>
    </row>
    <row r="332" spans="1:10" x14ac:dyDescent="0.2">
      <c r="A332" s="241"/>
      <c r="C332" s="31">
        <v>44847.916666666672</v>
      </c>
      <c r="D332" s="32">
        <v>1004.1</v>
      </c>
      <c r="E332" s="32">
        <v>0</v>
      </c>
      <c r="F332" s="32">
        <v>15.2</v>
      </c>
      <c r="G332" s="32">
        <v>77.5</v>
      </c>
      <c r="H332" s="32">
        <v>1.3</v>
      </c>
      <c r="I332" s="32">
        <v>282.3</v>
      </c>
      <c r="J332" s="32">
        <v>0</v>
      </c>
    </row>
    <row r="333" spans="1:10" x14ac:dyDescent="0.2">
      <c r="A333" s="241"/>
      <c r="C333" s="31">
        <v>44847.958333333328</v>
      </c>
      <c r="D333" s="32">
        <v>1004</v>
      </c>
      <c r="E333" s="32">
        <v>0</v>
      </c>
      <c r="F333" s="32">
        <v>15.4</v>
      </c>
      <c r="G333" s="32">
        <v>75.7</v>
      </c>
      <c r="H333" s="32">
        <v>1.1000000000000001</v>
      </c>
      <c r="I333" s="32">
        <v>297.2</v>
      </c>
      <c r="J333" s="32">
        <v>0</v>
      </c>
    </row>
    <row r="334" spans="1:10" x14ac:dyDescent="0.2">
      <c r="A334" s="241">
        <v>14</v>
      </c>
      <c r="C334" s="31">
        <v>44848</v>
      </c>
      <c r="D334" s="32">
        <v>1004</v>
      </c>
      <c r="E334" s="32">
        <v>0</v>
      </c>
      <c r="F334" s="32">
        <v>15.8</v>
      </c>
      <c r="G334" s="32">
        <v>75.099999999999994</v>
      </c>
      <c r="H334" s="32">
        <v>0.7</v>
      </c>
      <c r="I334" s="32">
        <v>325.5</v>
      </c>
      <c r="J334" s="32">
        <v>0</v>
      </c>
    </row>
    <row r="335" spans="1:10" x14ac:dyDescent="0.2">
      <c r="A335" s="241"/>
      <c r="C335" s="31">
        <v>44848.041666666672</v>
      </c>
      <c r="D335" s="32">
        <v>1003.2</v>
      </c>
      <c r="E335" s="32">
        <v>0</v>
      </c>
      <c r="F335" s="32">
        <v>15.8</v>
      </c>
      <c r="G335" s="32">
        <v>76.900000000000006</v>
      </c>
      <c r="H335" s="32">
        <v>1.4</v>
      </c>
      <c r="I335" s="32">
        <v>94.4</v>
      </c>
      <c r="J335" s="32">
        <v>0</v>
      </c>
    </row>
    <row r="336" spans="1:10" x14ac:dyDescent="0.2">
      <c r="A336" s="241"/>
      <c r="C336" s="31">
        <v>44848.083333333328</v>
      </c>
      <c r="D336" s="32">
        <v>1002.8</v>
      </c>
      <c r="E336" s="32">
        <v>0</v>
      </c>
      <c r="F336" s="32">
        <v>15.7</v>
      </c>
      <c r="G336" s="32">
        <v>78.2</v>
      </c>
      <c r="H336" s="32">
        <v>0.9</v>
      </c>
      <c r="I336" s="32">
        <v>80</v>
      </c>
      <c r="J336" s="32">
        <v>0</v>
      </c>
    </row>
    <row r="337" spans="1:10" x14ac:dyDescent="0.2">
      <c r="A337" s="241"/>
      <c r="C337" s="31">
        <v>44848.125</v>
      </c>
      <c r="D337" s="32">
        <v>1002</v>
      </c>
      <c r="E337" s="32">
        <v>0</v>
      </c>
      <c r="F337" s="32">
        <v>15.7</v>
      </c>
      <c r="G337" s="32">
        <v>77.099999999999994</v>
      </c>
      <c r="H337" s="32">
        <v>1.1000000000000001</v>
      </c>
      <c r="I337" s="32">
        <v>284.8</v>
      </c>
      <c r="J337" s="32">
        <v>0</v>
      </c>
    </row>
    <row r="338" spans="1:10" x14ac:dyDescent="0.2">
      <c r="A338" s="241"/>
      <c r="C338" s="31">
        <v>44848.166666666672</v>
      </c>
      <c r="D338" s="32">
        <v>1002.4</v>
      </c>
      <c r="E338" s="32">
        <v>0</v>
      </c>
      <c r="F338" s="32">
        <v>15.4</v>
      </c>
      <c r="G338" s="32">
        <v>76.099999999999994</v>
      </c>
      <c r="H338" s="32">
        <v>1.2</v>
      </c>
      <c r="I338" s="32">
        <v>263.3</v>
      </c>
      <c r="J338" s="32">
        <v>0</v>
      </c>
    </row>
    <row r="339" spans="1:10" x14ac:dyDescent="0.2">
      <c r="A339" s="241"/>
      <c r="C339" s="31">
        <v>44848.208333333328</v>
      </c>
      <c r="D339" s="32">
        <v>1003</v>
      </c>
      <c r="E339" s="32">
        <v>0</v>
      </c>
      <c r="F339" s="32">
        <v>14.5</v>
      </c>
      <c r="G339" s="32">
        <v>78.2</v>
      </c>
      <c r="H339" s="32">
        <v>1.3</v>
      </c>
      <c r="I339" s="32">
        <v>131.4</v>
      </c>
      <c r="J339" s="32">
        <v>5.3</v>
      </c>
    </row>
    <row r="340" spans="1:10" x14ac:dyDescent="0.2">
      <c r="A340" s="241"/>
      <c r="C340" s="31">
        <v>44848.25</v>
      </c>
      <c r="D340" s="32">
        <v>1003.3</v>
      </c>
      <c r="E340" s="32">
        <v>0</v>
      </c>
      <c r="F340" s="32">
        <v>14.4</v>
      </c>
      <c r="G340" s="32">
        <v>77.099999999999994</v>
      </c>
      <c r="H340" s="32">
        <v>2.1</v>
      </c>
      <c r="I340" s="32">
        <v>118.8</v>
      </c>
      <c r="J340" s="32">
        <v>130.9</v>
      </c>
    </row>
    <row r="341" spans="1:10" x14ac:dyDescent="0.2">
      <c r="A341" s="241"/>
      <c r="C341" s="31">
        <v>44848.291666666672</v>
      </c>
      <c r="D341" s="32">
        <v>1004</v>
      </c>
      <c r="E341" s="32">
        <v>0</v>
      </c>
      <c r="F341" s="32">
        <v>16.7</v>
      </c>
      <c r="G341" s="32">
        <v>70.400000000000006</v>
      </c>
      <c r="H341" s="32">
        <v>1.6</v>
      </c>
      <c r="I341" s="32">
        <v>136.6</v>
      </c>
      <c r="J341" s="32">
        <v>351.9</v>
      </c>
    </row>
    <row r="342" spans="1:10" x14ac:dyDescent="0.2">
      <c r="A342" s="241"/>
      <c r="C342" s="31">
        <v>44848.333333333328</v>
      </c>
      <c r="D342" s="32">
        <v>1004</v>
      </c>
      <c r="E342" s="32">
        <v>0</v>
      </c>
      <c r="F342" s="32">
        <v>18.7</v>
      </c>
      <c r="G342" s="32">
        <v>64.900000000000006</v>
      </c>
      <c r="H342" s="32">
        <v>1.4</v>
      </c>
      <c r="I342" s="32">
        <v>203</v>
      </c>
      <c r="J342" s="32">
        <v>559.70000000000005</v>
      </c>
    </row>
    <row r="343" spans="1:10" x14ac:dyDescent="0.2">
      <c r="A343" s="241"/>
      <c r="C343" s="31">
        <v>44848.375</v>
      </c>
      <c r="D343" s="32">
        <v>1003.3</v>
      </c>
      <c r="E343" s="32">
        <v>0</v>
      </c>
      <c r="F343" s="32">
        <v>20.399999999999999</v>
      </c>
      <c r="G343" s="32">
        <v>59</v>
      </c>
      <c r="H343" s="32">
        <v>1.7</v>
      </c>
      <c r="I343" s="32">
        <v>275.3</v>
      </c>
      <c r="J343" s="32">
        <v>730.5</v>
      </c>
    </row>
    <row r="344" spans="1:10" x14ac:dyDescent="0.2">
      <c r="A344" s="241"/>
      <c r="C344" s="31">
        <v>44848.416666666672</v>
      </c>
      <c r="D344" s="32">
        <v>1003</v>
      </c>
      <c r="E344" s="32">
        <v>0</v>
      </c>
      <c r="F344" s="32">
        <v>22.1</v>
      </c>
      <c r="G344" s="32">
        <v>53.8</v>
      </c>
      <c r="H344" s="32">
        <v>2.2999999999999998</v>
      </c>
      <c r="I344" s="32">
        <v>284.60000000000002</v>
      </c>
      <c r="J344" s="32">
        <v>852.4</v>
      </c>
    </row>
    <row r="345" spans="1:10" x14ac:dyDescent="0.2">
      <c r="A345" s="241"/>
      <c r="C345" s="31">
        <v>44848.458333333328</v>
      </c>
      <c r="D345" s="32">
        <v>1002.2</v>
      </c>
      <c r="E345" s="32">
        <v>0</v>
      </c>
      <c r="F345" s="32">
        <v>23</v>
      </c>
      <c r="G345" s="32">
        <v>50.1</v>
      </c>
      <c r="H345" s="32">
        <v>3.5</v>
      </c>
      <c r="I345" s="32">
        <v>267.89999999999998</v>
      </c>
      <c r="J345" s="32">
        <v>935.5</v>
      </c>
    </row>
    <row r="346" spans="1:10" x14ac:dyDescent="0.2">
      <c r="A346" s="241"/>
      <c r="C346" s="31">
        <v>44848.5</v>
      </c>
      <c r="D346" s="32">
        <v>1001.4</v>
      </c>
      <c r="E346" s="32">
        <v>0</v>
      </c>
      <c r="F346" s="32">
        <v>23.8</v>
      </c>
      <c r="G346" s="32">
        <v>46.8</v>
      </c>
      <c r="H346" s="32">
        <v>5.3</v>
      </c>
      <c r="I346" s="32">
        <v>284.60000000000002</v>
      </c>
      <c r="J346" s="32">
        <v>940</v>
      </c>
    </row>
    <row r="347" spans="1:10" x14ac:dyDescent="0.2">
      <c r="A347" s="241"/>
      <c r="C347" s="31">
        <v>44848.541666666672</v>
      </c>
      <c r="D347" s="32">
        <v>1000.4</v>
      </c>
      <c r="E347" s="32">
        <v>0</v>
      </c>
      <c r="F347" s="32">
        <v>25.1</v>
      </c>
      <c r="G347" s="32">
        <v>43.1</v>
      </c>
      <c r="H347" s="32">
        <v>5.7</v>
      </c>
      <c r="I347" s="32">
        <v>273.5</v>
      </c>
      <c r="J347" s="32">
        <v>477.5</v>
      </c>
    </row>
    <row r="348" spans="1:10" x14ac:dyDescent="0.2">
      <c r="A348" s="241"/>
      <c r="C348" s="31">
        <v>44848.583333333328</v>
      </c>
      <c r="D348" s="32">
        <v>1000</v>
      </c>
      <c r="E348" s="32">
        <v>0</v>
      </c>
      <c r="F348" s="32">
        <v>25</v>
      </c>
      <c r="G348" s="32">
        <v>43.2</v>
      </c>
      <c r="H348" s="32">
        <v>5.2</v>
      </c>
      <c r="I348" s="32">
        <v>288.2</v>
      </c>
      <c r="J348" s="32">
        <v>499.9</v>
      </c>
    </row>
    <row r="349" spans="1:10" x14ac:dyDescent="0.2">
      <c r="A349" s="241"/>
      <c r="C349" s="31">
        <v>44848.625</v>
      </c>
      <c r="D349" s="32">
        <v>1000</v>
      </c>
      <c r="E349" s="32">
        <v>0</v>
      </c>
      <c r="F349" s="32">
        <v>23.6</v>
      </c>
      <c r="G349" s="32">
        <v>46.6</v>
      </c>
      <c r="H349" s="32">
        <v>4.2</v>
      </c>
      <c r="I349" s="32">
        <v>292.7</v>
      </c>
      <c r="J349" s="32">
        <v>527.9</v>
      </c>
    </row>
    <row r="350" spans="1:10" x14ac:dyDescent="0.2">
      <c r="A350" s="241"/>
      <c r="C350" s="31">
        <v>44848.666666666672</v>
      </c>
      <c r="D350" s="32">
        <v>1000</v>
      </c>
      <c r="E350" s="32">
        <v>0</v>
      </c>
      <c r="F350" s="32">
        <v>22.5</v>
      </c>
      <c r="G350" s="32">
        <v>49.3</v>
      </c>
      <c r="H350" s="32">
        <v>3.8</v>
      </c>
      <c r="I350" s="32">
        <v>297.10000000000002</v>
      </c>
      <c r="J350" s="32">
        <v>353.2</v>
      </c>
    </row>
    <row r="351" spans="1:10" x14ac:dyDescent="0.2">
      <c r="A351" s="241"/>
      <c r="C351" s="31">
        <v>44848.708333333328</v>
      </c>
      <c r="D351" s="32">
        <v>1000</v>
      </c>
      <c r="E351" s="32">
        <v>0</v>
      </c>
      <c r="F351" s="32">
        <v>21</v>
      </c>
      <c r="G351" s="32">
        <v>53</v>
      </c>
      <c r="H351" s="32">
        <v>3.4</v>
      </c>
      <c r="I351" s="32">
        <v>305.89999999999998</v>
      </c>
      <c r="J351" s="32">
        <v>92.5</v>
      </c>
    </row>
    <row r="352" spans="1:10" x14ac:dyDescent="0.2">
      <c r="A352" s="241"/>
      <c r="C352" s="31">
        <v>44848.75</v>
      </c>
      <c r="D352" s="32">
        <v>1000.8</v>
      </c>
      <c r="E352" s="32">
        <v>0</v>
      </c>
      <c r="F352" s="32">
        <v>19.5</v>
      </c>
      <c r="G352" s="32">
        <v>55.9</v>
      </c>
      <c r="H352" s="32">
        <v>1.8</v>
      </c>
      <c r="I352" s="32">
        <v>280.8</v>
      </c>
      <c r="J352" s="32">
        <v>0.3</v>
      </c>
    </row>
    <row r="353" spans="1:10" x14ac:dyDescent="0.2">
      <c r="A353" s="241"/>
      <c r="C353" s="31">
        <v>44848.791666666672</v>
      </c>
      <c r="D353" s="32">
        <v>1001.5</v>
      </c>
      <c r="E353" s="32">
        <v>0</v>
      </c>
      <c r="F353" s="32">
        <v>18</v>
      </c>
      <c r="G353" s="32">
        <v>60.3</v>
      </c>
      <c r="H353" s="32">
        <v>0.9</v>
      </c>
      <c r="I353" s="32">
        <v>298.2</v>
      </c>
      <c r="J353" s="32">
        <v>0</v>
      </c>
    </row>
    <row r="354" spans="1:10" x14ac:dyDescent="0.2">
      <c r="A354" s="241"/>
      <c r="C354" s="31">
        <v>44848.833333333328</v>
      </c>
      <c r="D354" s="32">
        <v>1002</v>
      </c>
      <c r="E354" s="32">
        <v>0</v>
      </c>
      <c r="F354" s="32">
        <v>16.8</v>
      </c>
      <c r="G354" s="32">
        <v>66</v>
      </c>
      <c r="H354" s="32">
        <v>1</v>
      </c>
      <c r="I354" s="32">
        <v>43.5</v>
      </c>
      <c r="J354" s="32">
        <v>0</v>
      </c>
    </row>
    <row r="355" spans="1:10" x14ac:dyDescent="0.2">
      <c r="A355" s="241"/>
      <c r="C355" s="31">
        <v>44848.875</v>
      </c>
      <c r="D355" s="32">
        <v>1002</v>
      </c>
      <c r="E355" s="32">
        <v>0</v>
      </c>
      <c r="F355" s="32">
        <v>16.100000000000001</v>
      </c>
      <c r="G355" s="32">
        <v>70.400000000000006</v>
      </c>
      <c r="H355" s="32">
        <v>1.6</v>
      </c>
      <c r="I355" s="32">
        <v>16.899999999999999</v>
      </c>
      <c r="J355" s="32">
        <v>0</v>
      </c>
    </row>
    <row r="356" spans="1:10" x14ac:dyDescent="0.2">
      <c r="A356" s="241"/>
      <c r="C356" s="31">
        <v>44848.916666666672</v>
      </c>
      <c r="D356" s="32">
        <v>1002.1</v>
      </c>
      <c r="E356" s="32">
        <v>0</v>
      </c>
      <c r="F356" s="32">
        <v>15.3</v>
      </c>
      <c r="G356" s="32">
        <v>75.8</v>
      </c>
      <c r="H356" s="32">
        <v>1.9</v>
      </c>
      <c r="I356" s="32">
        <v>2.6</v>
      </c>
      <c r="J356" s="32">
        <v>0</v>
      </c>
    </row>
    <row r="357" spans="1:10" x14ac:dyDescent="0.2">
      <c r="A357" s="241"/>
      <c r="C357" s="31">
        <v>44848.958333333328</v>
      </c>
      <c r="D357" s="32">
        <v>1002</v>
      </c>
      <c r="E357" s="32">
        <v>0</v>
      </c>
      <c r="F357" s="32">
        <v>14.8</v>
      </c>
      <c r="G357" s="32">
        <v>80.099999999999994</v>
      </c>
      <c r="H357" s="32">
        <v>1.2</v>
      </c>
      <c r="I357" s="32">
        <v>18.899999999999999</v>
      </c>
      <c r="J357" s="32">
        <v>0</v>
      </c>
    </row>
    <row r="358" spans="1:10" x14ac:dyDescent="0.2">
      <c r="A358" s="241">
        <v>15</v>
      </c>
      <c r="C358" s="31">
        <v>44849</v>
      </c>
      <c r="D358" s="32">
        <v>1002</v>
      </c>
      <c r="E358" s="32">
        <v>0</v>
      </c>
      <c r="F358" s="32">
        <v>14.2</v>
      </c>
      <c r="G358" s="32">
        <v>81.400000000000006</v>
      </c>
      <c r="H358" s="32">
        <v>1.8</v>
      </c>
      <c r="I358" s="32">
        <v>55.6</v>
      </c>
      <c r="J358" s="32">
        <v>0</v>
      </c>
    </row>
    <row r="359" spans="1:10" x14ac:dyDescent="0.2">
      <c r="A359" s="241"/>
      <c r="C359" s="31">
        <v>44849.041666666672</v>
      </c>
      <c r="D359" s="32">
        <v>1001.3</v>
      </c>
      <c r="E359" s="32">
        <v>0</v>
      </c>
      <c r="F359" s="32">
        <v>14.2</v>
      </c>
      <c r="G359" s="32">
        <v>81.099999999999994</v>
      </c>
      <c r="H359" s="32">
        <v>1.8</v>
      </c>
      <c r="I359" s="32">
        <v>53</v>
      </c>
      <c r="J359" s="32">
        <v>0</v>
      </c>
    </row>
    <row r="360" spans="1:10" x14ac:dyDescent="0.2">
      <c r="A360" s="241"/>
      <c r="C360" s="31">
        <v>44849.083333333328</v>
      </c>
      <c r="D360" s="32">
        <v>1001</v>
      </c>
      <c r="E360" s="32">
        <v>0</v>
      </c>
      <c r="F360" s="32">
        <v>13.7</v>
      </c>
      <c r="G360" s="32">
        <v>83.3</v>
      </c>
      <c r="H360" s="32">
        <v>2.1</v>
      </c>
      <c r="I360" s="32">
        <v>77.5</v>
      </c>
      <c r="J360" s="32">
        <v>0</v>
      </c>
    </row>
    <row r="361" spans="1:10" x14ac:dyDescent="0.2">
      <c r="A361" s="241"/>
      <c r="C361" s="31">
        <v>44849.125</v>
      </c>
      <c r="D361" s="32">
        <v>1001</v>
      </c>
      <c r="E361" s="32">
        <v>0</v>
      </c>
      <c r="F361" s="32">
        <v>13.1</v>
      </c>
      <c r="G361" s="32">
        <v>85.1</v>
      </c>
      <c r="H361" s="32">
        <v>1.9</v>
      </c>
      <c r="I361" s="32">
        <v>102.9</v>
      </c>
      <c r="J361" s="32">
        <v>0</v>
      </c>
    </row>
    <row r="362" spans="1:10" x14ac:dyDescent="0.2">
      <c r="A362" s="241"/>
      <c r="C362" s="31">
        <v>44849.166666666672</v>
      </c>
      <c r="D362" s="32">
        <v>1001</v>
      </c>
      <c r="E362" s="32">
        <v>0</v>
      </c>
      <c r="F362" s="32">
        <v>13.2</v>
      </c>
      <c r="G362" s="32">
        <v>82</v>
      </c>
      <c r="H362" s="32">
        <v>1.8</v>
      </c>
      <c r="I362" s="32">
        <v>99</v>
      </c>
      <c r="J362" s="32">
        <v>0</v>
      </c>
    </row>
    <row r="363" spans="1:10" x14ac:dyDescent="0.2">
      <c r="A363" s="241"/>
      <c r="C363" s="31">
        <v>44849.208333333328</v>
      </c>
      <c r="D363" s="32">
        <v>1001.6</v>
      </c>
      <c r="E363" s="32">
        <v>0</v>
      </c>
      <c r="F363" s="32">
        <v>13.4</v>
      </c>
      <c r="G363" s="32">
        <v>77.599999999999994</v>
      </c>
      <c r="H363" s="32">
        <v>1.6</v>
      </c>
      <c r="I363" s="32">
        <v>89.2</v>
      </c>
      <c r="J363" s="32">
        <v>4.8</v>
      </c>
    </row>
    <row r="364" spans="1:10" x14ac:dyDescent="0.2">
      <c r="A364" s="241"/>
      <c r="C364" s="31">
        <v>44849.25</v>
      </c>
      <c r="D364" s="32">
        <v>1002</v>
      </c>
      <c r="E364" s="32">
        <v>0</v>
      </c>
      <c r="F364" s="32">
        <v>14.5</v>
      </c>
      <c r="G364" s="32">
        <v>74.2</v>
      </c>
      <c r="H364" s="32">
        <v>2</v>
      </c>
      <c r="I364" s="32">
        <v>95.8</v>
      </c>
      <c r="J364" s="32">
        <v>125.4</v>
      </c>
    </row>
    <row r="365" spans="1:10" x14ac:dyDescent="0.2">
      <c r="A365" s="241"/>
      <c r="C365" s="31">
        <v>44849.291666666672</v>
      </c>
      <c r="D365" s="32">
        <v>1002.9</v>
      </c>
      <c r="E365" s="32">
        <v>0</v>
      </c>
      <c r="F365" s="32">
        <v>17.2</v>
      </c>
      <c r="G365" s="32">
        <v>65.8</v>
      </c>
      <c r="H365" s="32">
        <v>1</v>
      </c>
      <c r="I365" s="32">
        <v>181.1</v>
      </c>
      <c r="J365" s="32">
        <v>341.1</v>
      </c>
    </row>
    <row r="366" spans="1:10" x14ac:dyDescent="0.2">
      <c r="A366" s="241"/>
      <c r="C366" s="31">
        <v>44849.333333333328</v>
      </c>
      <c r="D366" s="32">
        <v>1003</v>
      </c>
      <c r="E366" s="32">
        <v>0</v>
      </c>
      <c r="F366" s="32">
        <v>18.8</v>
      </c>
      <c r="G366" s="32">
        <v>61</v>
      </c>
      <c r="H366" s="32">
        <v>1.6</v>
      </c>
      <c r="I366" s="32">
        <v>270.7</v>
      </c>
      <c r="J366" s="32">
        <v>543.29999999999995</v>
      </c>
    </row>
    <row r="367" spans="1:10" x14ac:dyDescent="0.2">
      <c r="A367" s="241"/>
      <c r="C367" s="31">
        <v>44849.375</v>
      </c>
      <c r="D367" s="32">
        <v>1003</v>
      </c>
      <c r="E367" s="32">
        <v>0</v>
      </c>
      <c r="F367" s="32">
        <v>20</v>
      </c>
      <c r="G367" s="32">
        <v>59.8</v>
      </c>
      <c r="H367" s="32">
        <v>2.1</v>
      </c>
      <c r="I367" s="32">
        <v>300.2</v>
      </c>
      <c r="J367" s="32">
        <v>711.2</v>
      </c>
    </row>
    <row r="368" spans="1:10" x14ac:dyDescent="0.2">
      <c r="A368" s="241"/>
      <c r="C368" s="31">
        <v>44849.416666666672</v>
      </c>
      <c r="D368" s="32">
        <v>1003</v>
      </c>
      <c r="E368" s="32">
        <v>0</v>
      </c>
      <c r="F368" s="32">
        <v>21.4</v>
      </c>
      <c r="G368" s="32">
        <v>55.9</v>
      </c>
      <c r="H368" s="32">
        <v>2.9</v>
      </c>
      <c r="I368" s="32">
        <v>280</v>
      </c>
      <c r="J368" s="32">
        <v>828.2</v>
      </c>
    </row>
    <row r="369" spans="1:10" x14ac:dyDescent="0.2">
      <c r="A369" s="241"/>
      <c r="C369" s="31">
        <v>44849.458333333328</v>
      </c>
      <c r="D369" s="32">
        <v>1002.5</v>
      </c>
      <c r="E369" s="32">
        <v>0</v>
      </c>
      <c r="F369" s="32">
        <v>22.3</v>
      </c>
      <c r="G369" s="32">
        <v>53.8</v>
      </c>
      <c r="H369" s="32">
        <v>3</v>
      </c>
      <c r="I369" s="32">
        <v>280.8</v>
      </c>
      <c r="J369" s="32">
        <v>894.4</v>
      </c>
    </row>
    <row r="370" spans="1:10" x14ac:dyDescent="0.2">
      <c r="A370" s="241"/>
      <c r="C370" s="31">
        <v>44849.5</v>
      </c>
      <c r="D370" s="32">
        <v>1002</v>
      </c>
      <c r="E370" s="32">
        <v>0</v>
      </c>
      <c r="F370" s="32">
        <v>22.7</v>
      </c>
      <c r="G370" s="32">
        <v>52.6</v>
      </c>
      <c r="H370" s="32">
        <v>3.8</v>
      </c>
      <c r="I370" s="32">
        <v>285.7</v>
      </c>
      <c r="J370" s="32">
        <v>855</v>
      </c>
    </row>
    <row r="371" spans="1:10" x14ac:dyDescent="0.2">
      <c r="A371" s="241"/>
      <c r="C371" s="31">
        <v>44849.541666666672</v>
      </c>
      <c r="D371" s="32">
        <v>1001.3</v>
      </c>
      <c r="E371" s="32">
        <v>0</v>
      </c>
      <c r="F371" s="32">
        <v>23.8</v>
      </c>
      <c r="G371" s="32">
        <v>49.2</v>
      </c>
      <c r="H371" s="32">
        <v>3</v>
      </c>
      <c r="I371" s="32">
        <v>249.7</v>
      </c>
      <c r="J371" s="32">
        <v>293.89999999999998</v>
      </c>
    </row>
    <row r="372" spans="1:10" x14ac:dyDescent="0.2">
      <c r="A372" s="241"/>
      <c r="C372" s="31">
        <v>44849.583333333328</v>
      </c>
      <c r="D372" s="32">
        <v>1001</v>
      </c>
      <c r="E372" s="32">
        <v>0</v>
      </c>
      <c r="F372" s="32">
        <v>23.5</v>
      </c>
      <c r="G372" s="32">
        <v>49.2</v>
      </c>
      <c r="H372" s="32">
        <v>3.9</v>
      </c>
      <c r="I372" s="32">
        <v>258.5</v>
      </c>
      <c r="J372" s="32">
        <v>548.6</v>
      </c>
    </row>
    <row r="373" spans="1:10" x14ac:dyDescent="0.2">
      <c r="A373" s="241"/>
      <c r="C373" s="31">
        <v>44849.625</v>
      </c>
      <c r="D373" s="32">
        <v>1001</v>
      </c>
      <c r="E373" s="32">
        <v>0</v>
      </c>
      <c r="F373" s="32">
        <v>22.8</v>
      </c>
      <c r="G373" s="32">
        <v>51.5</v>
      </c>
      <c r="H373" s="32">
        <v>3.4</v>
      </c>
      <c r="I373" s="32">
        <v>273.7</v>
      </c>
      <c r="J373" s="32">
        <v>542.79999999999995</v>
      </c>
    </row>
    <row r="374" spans="1:10" x14ac:dyDescent="0.2">
      <c r="A374" s="241"/>
      <c r="C374" s="31">
        <v>44849.666666666672</v>
      </c>
      <c r="D374" s="32">
        <v>1001</v>
      </c>
      <c r="E374" s="32">
        <v>0</v>
      </c>
      <c r="F374" s="32">
        <v>22.2</v>
      </c>
      <c r="G374" s="32">
        <v>52.6</v>
      </c>
      <c r="H374" s="32">
        <v>3.2</v>
      </c>
      <c r="I374" s="32">
        <v>286.60000000000002</v>
      </c>
      <c r="J374" s="32">
        <v>304.8</v>
      </c>
    </row>
    <row r="375" spans="1:10" x14ac:dyDescent="0.2">
      <c r="A375" s="241"/>
      <c r="C375" s="31">
        <v>44849.708333333328</v>
      </c>
      <c r="D375" s="32">
        <v>1001.5</v>
      </c>
      <c r="E375" s="32">
        <v>0</v>
      </c>
      <c r="F375" s="32">
        <v>20.8</v>
      </c>
      <c r="G375" s="32">
        <v>56.3</v>
      </c>
      <c r="H375" s="32">
        <v>2.8</v>
      </c>
      <c r="I375" s="32">
        <v>290.39999999999998</v>
      </c>
      <c r="J375" s="32">
        <v>81.5</v>
      </c>
    </row>
    <row r="376" spans="1:10" x14ac:dyDescent="0.2">
      <c r="A376" s="241"/>
      <c r="C376" s="31">
        <v>44849.75</v>
      </c>
      <c r="D376" s="32">
        <v>1002.6</v>
      </c>
      <c r="E376" s="32">
        <v>0</v>
      </c>
      <c r="F376" s="32">
        <v>18.8</v>
      </c>
      <c r="G376" s="32">
        <v>63.1</v>
      </c>
      <c r="H376" s="32">
        <v>2.1</v>
      </c>
      <c r="I376" s="32">
        <v>284.89999999999998</v>
      </c>
      <c r="J376" s="32">
        <v>0.4</v>
      </c>
    </row>
    <row r="377" spans="1:10" x14ac:dyDescent="0.2">
      <c r="A377" s="241"/>
      <c r="C377" s="31">
        <v>44849.791666666672</v>
      </c>
      <c r="D377" s="32">
        <v>1003.1</v>
      </c>
      <c r="E377" s="32">
        <v>0</v>
      </c>
      <c r="F377" s="32">
        <v>17.600000000000001</v>
      </c>
      <c r="G377" s="32">
        <v>67.8</v>
      </c>
      <c r="H377" s="32">
        <v>1.6</v>
      </c>
      <c r="I377" s="32">
        <v>297.10000000000002</v>
      </c>
      <c r="J377" s="32">
        <v>0</v>
      </c>
    </row>
    <row r="378" spans="1:10" x14ac:dyDescent="0.2">
      <c r="A378" s="241"/>
      <c r="C378" s="31">
        <v>44849.833333333328</v>
      </c>
      <c r="D378" s="32">
        <v>1004</v>
      </c>
      <c r="E378" s="32">
        <v>0</v>
      </c>
      <c r="F378" s="32">
        <v>16.899999999999999</v>
      </c>
      <c r="G378" s="32">
        <v>70.599999999999994</v>
      </c>
      <c r="H378" s="32">
        <v>0.8</v>
      </c>
      <c r="I378" s="32">
        <v>5.5</v>
      </c>
      <c r="J378" s="32">
        <v>0</v>
      </c>
    </row>
    <row r="379" spans="1:10" x14ac:dyDescent="0.2">
      <c r="A379" s="241"/>
      <c r="C379" s="31">
        <v>44849.875</v>
      </c>
      <c r="D379" s="32">
        <v>1004</v>
      </c>
      <c r="E379" s="32">
        <v>0</v>
      </c>
      <c r="F379" s="32">
        <v>16.600000000000001</v>
      </c>
      <c r="G379" s="32">
        <v>72.400000000000006</v>
      </c>
      <c r="H379" s="32">
        <v>1</v>
      </c>
      <c r="I379" s="32">
        <v>52.1</v>
      </c>
      <c r="J379" s="32">
        <v>0</v>
      </c>
    </row>
    <row r="380" spans="1:10" x14ac:dyDescent="0.2">
      <c r="A380" s="241"/>
      <c r="C380" s="31">
        <v>44849.916666666672</v>
      </c>
      <c r="D380" s="32">
        <v>1003.8</v>
      </c>
      <c r="E380" s="32">
        <v>0</v>
      </c>
      <c r="F380" s="32">
        <v>16.399999999999999</v>
      </c>
      <c r="G380" s="32">
        <v>73.2</v>
      </c>
      <c r="H380" s="32">
        <v>0.6</v>
      </c>
      <c r="I380" s="32">
        <v>358.1</v>
      </c>
      <c r="J380" s="32">
        <v>0</v>
      </c>
    </row>
    <row r="381" spans="1:10" x14ac:dyDescent="0.2">
      <c r="A381" s="241"/>
      <c r="C381" s="31">
        <v>44849.958333333328</v>
      </c>
      <c r="D381" s="32">
        <v>1003</v>
      </c>
      <c r="E381" s="32">
        <v>0</v>
      </c>
      <c r="F381" s="32">
        <v>15.5</v>
      </c>
      <c r="G381" s="32">
        <v>75.3</v>
      </c>
      <c r="H381" s="32">
        <v>0.8</v>
      </c>
      <c r="I381" s="32">
        <v>309.39999999999998</v>
      </c>
      <c r="J381" s="32">
        <v>0</v>
      </c>
    </row>
    <row r="382" spans="1:10" x14ac:dyDescent="0.2">
      <c r="A382" s="241">
        <v>16</v>
      </c>
      <c r="C382" s="31">
        <v>44850</v>
      </c>
      <c r="D382" s="32">
        <v>1002.3</v>
      </c>
      <c r="E382" s="32">
        <v>0</v>
      </c>
      <c r="F382" s="32">
        <v>15.2</v>
      </c>
      <c r="G382" s="32">
        <v>76.8</v>
      </c>
      <c r="H382" s="32">
        <v>0.6</v>
      </c>
      <c r="I382" s="32">
        <v>317.7</v>
      </c>
      <c r="J382" s="32">
        <v>0</v>
      </c>
    </row>
    <row r="383" spans="1:10" x14ac:dyDescent="0.2">
      <c r="A383" s="241"/>
      <c r="C383" s="31">
        <v>44850.041666666672</v>
      </c>
      <c r="D383" s="32">
        <v>1001.9</v>
      </c>
      <c r="E383" s="32">
        <v>0</v>
      </c>
      <c r="F383" s="32">
        <v>15.1</v>
      </c>
      <c r="G383" s="32">
        <v>78.599999999999994</v>
      </c>
      <c r="H383" s="32">
        <v>0.7</v>
      </c>
      <c r="I383" s="32">
        <v>325.60000000000002</v>
      </c>
      <c r="J383" s="32">
        <v>0</v>
      </c>
    </row>
    <row r="384" spans="1:10" x14ac:dyDescent="0.2">
      <c r="A384" s="241"/>
      <c r="C384" s="31">
        <v>44850.083333333328</v>
      </c>
      <c r="D384" s="32">
        <v>1001</v>
      </c>
      <c r="E384" s="32">
        <v>0</v>
      </c>
      <c r="F384" s="32">
        <v>14.6</v>
      </c>
      <c r="G384" s="32">
        <v>81</v>
      </c>
      <c r="H384" s="32">
        <v>0.6</v>
      </c>
      <c r="I384" s="32">
        <v>291.89999999999998</v>
      </c>
      <c r="J384" s="32">
        <v>0</v>
      </c>
    </row>
    <row r="385" spans="1:10" x14ac:dyDescent="0.2">
      <c r="A385" s="241"/>
      <c r="C385" s="31">
        <v>44850.125</v>
      </c>
      <c r="D385" s="32">
        <v>1001</v>
      </c>
      <c r="E385" s="32">
        <v>0</v>
      </c>
      <c r="F385" s="32">
        <v>14.1</v>
      </c>
      <c r="G385" s="32">
        <v>81.099999999999994</v>
      </c>
      <c r="H385" s="32">
        <v>1</v>
      </c>
      <c r="I385" s="32">
        <v>54.2</v>
      </c>
      <c r="J385" s="32">
        <v>0</v>
      </c>
    </row>
    <row r="386" spans="1:10" x14ac:dyDescent="0.2">
      <c r="A386" s="241"/>
      <c r="C386" s="31">
        <v>44850.166666666672</v>
      </c>
      <c r="D386" s="32">
        <v>1001.9</v>
      </c>
      <c r="E386" s="32">
        <v>0</v>
      </c>
      <c r="F386" s="32">
        <v>14.3</v>
      </c>
      <c r="G386" s="32">
        <v>80.2</v>
      </c>
      <c r="H386" s="32">
        <v>1.3</v>
      </c>
      <c r="I386" s="32">
        <v>63.8</v>
      </c>
      <c r="J386" s="32">
        <v>0</v>
      </c>
    </row>
    <row r="387" spans="1:10" x14ac:dyDescent="0.2">
      <c r="A387" s="241"/>
      <c r="C387" s="31">
        <v>44850.208333333328</v>
      </c>
      <c r="D387" s="32">
        <v>1002</v>
      </c>
      <c r="E387" s="32">
        <v>0</v>
      </c>
      <c r="F387" s="32">
        <v>14.2</v>
      </c>
      <c r="G387" s="32">
        <v>78.599999999999994</v>
      </c>
      <c r="H387" s="32">
        <v>1.1000000000000001</v>
      </c>
      <c r="I387" s="32">
        <v>54.2</v>
      </c>
      <c r="J387" s="32">
        <v>5.9</v>
      </c>
    </row>
    <row r="388" spans="1:10" x14ac:dyDescent="0.2">
      <c r="A388" s="241"/>
      <c r="C388" s="31">
        <v>44850.25</v>
      </c>
      <c r="D388" s="32">
        <v>1002.7</v>
      </c>
      <c r="E388" s="32">
        <v>0</v>
      </c>
      <c r="F388" s="32">
        <v>14.6</v>
      </c>
      <c r="G388" s="32">
        <v>79.900000000000006</v>
      </c>
      <c r="H388" s="32">
        <v>0.8</v>
      </c>
      <c r="I388" s="32">
        <v>224.4</v>
      </c>
      <c r="J388" s="32">
        <v>136</v>
      </c>
    </row>
    <row r="389" spans="1:10" x14ac:dyDescent="0.2">
      <c r="A389" s="241"/>
      <c r="C389" s="31">
        <v>44850.291666666672</v>
      </c>
      <c r="D389" s="32">
        <v>1003</v>
      </c>
      <c r="E389" s="32">
        <v>0</v>
      </c>
      <c r="F389" s="32">
        <v>17</v>
      </c>
      <c r="G389" s="32">
        <v>76.400000000000006</v>
      </c>
      <c r="H389" s="32">
        <v>0.8</v>
      </c>
      <c r="I389" s="32">
        <v>281.7</v>
      </c>
      <c r="J389" s="32">
        <v>303</v>
      </c>
    </row>
    <row r="390" spans="1:10" x14ac:dyDescent="0.2">
      <c r="A390" s="241"/>
      <c r="C390" s="31">
        <v>44850.333333333328</v>
      </c>
      <c r="D390" s="32">
        <v>1003</v>
      </c>
      <c r="E390" s="32">
        <v>0</v>
      </c>
      <c r="F390" s="32">
        <v>19.2</v>
      </c>
      <c r="G390" s="32">
        <v>67.7</v>
      </c>
      <c r="H390" s="32">
        <v>1</v>
      </c>
      <c r="I390" s="32">
        <v>259.5</v>
      </c>
      <c r="J390" s="32">
        <v>538.6</v>
      </c>
    </row>
    <row r="391" spans="1:10" x14ac:dyDescent="0.2">
      <c r="A391" s="241"/>
      <c r="C391" s="31">
        <v>44850.375</v>
      </c>
      <c r="D391" s="32" t="s">
        <v>234</v>
      </c>
      <c r="E391" s="32" t="s">
        <v>234</v>
      </c>
      <c r="F391" s="32" t="s">
        <v>234</v>
      </c>
      <c r="G391" s="32" t="s">
        <v>234</v>
      </c>
      <c r="H391" s="32" t="s">
        <v>234</v>
      </c>
      <c r="I391" s="32" t="s">
        <v>234</v>
      </c>
      <c r="J391" s="32" t="s">
        <v>234</v>
      </c>
    </row>
    <row r="392" spans="1:10" x14ac:dyDescent="0.2">
      <c r="A392" s="241"/>
      <c r="C392" s="31">
        <v>44850.416666666672</v>
      </c>
      <c r="D392" s="32" t="s">
        <v>234</v>
      </c>
      <c r="E392" s="32" t="s">
        <v>234</v>
      </c>
      <c r="F392" s="32" t="s">
        <v>234</v>
      </c>
      <c r="G392" s="32" t="s">
        <v>234</v>
      </c>
      <c r="H392" s="32" t="s">
        <v>234</v>
      </c>
      <c r="I392" s="32" t="s">
        <v>234</v>
      </c>
      <c r="J392" s="32" t="s">
        <v>234</v>
      </c>
    </row>
    <row r="393" spans="1:10" x14ac:dyDescent="0.2">
      <c r="A393" s="241"/>
      <c r="C393" s="31">
        <v>44850.458333333328</v>
      </c>
      <c r="D393" s="32" t="s">
        <v>234</v>
      </c>
      <c r="E393" s="32" t="s">
        <v>234</v>
      </c>
      <c r="F393" s="32" t="s">
        <v>234</v>
      </c>
      <c r="G393" s="32" t="s">
        <v>234</v>
      </c>
      <c r="H393" s="32" t="s">
        <v>234</v>
      </c>
      <c r="I393" s="32" t="s">
        <v>234</v>
      </c>
      <c r="J393" s="32" t="s">
        <v>234</v>
      </c>
    </row>
    <row r="394" spans="1:10" x14ac:dyDescent="0.2">
      <c r="A394" s="241"/>
      <c r="C394" s="31">
        <v>44850.5</v>
      </c>
      <c r="D394" s="32" t="s">
        <v>234</v>
      </c>
      <c r="E394" s="32" t="s">
        <v>234</v>
      </c>
      <c r="F394" s="32" t="s">
        <v>234</v>
      </c>
      <c r="G394" s="32" t="s">
        <v>234</v>
      </c>
      <c r="H394" s="32" t="s">
        <v>234</v>
      </c>
      <c r="I394" s="32" t="s">
        <v>234</v>
      </c>
      <c r="J394" s="32" t="s">
        <v>234</v>
      </c>
    </row>
    <row r="395" spans="1:10" x14ac:dyDescent="0.2">
      <c r="A395" s="241"/>
      <c r="C395" s="31">
        <v>44850.541666666672</v>
      </c>
      <c r="D395" s="32" t="s">
        <v>234</v>
      </c>
      <c r="E395" s="32" t="s">
        <v>234</v>
      </c>
      <c r="F395" s="32" t="s">
        <v>234</v>
      </c>
      <c r="G395" s="32" t="s">
        <v>234</v>
      </c>
      <c r="H395" s="32" t="s">
        <v>234</v>
      </c>
      <c r="I395" s="32" t="s">
        <v>234</v>
      </c>
      <c r="J395" s="32" t="s">
        <v>234</v>
      </c>
    </row>
    <row r="396" spans="1:10" x14ac:dyDescent="0.2">
      <c r="A396" s="241"/>
      <c r="C396" s="31">
        <v>44850.583333333328</v>
      </c>
      <c r="D396" s="32" t="s">
        <v>234</v>
      </c>
      <c r="E396" s="32" t="s">
        <v>234</v>
      </c>
      <c r="F396" s="32" t="s">
        <v>234</v>
      </c>
      <c r="G396" s="32" t="s">
        <v>234</v>
      </c>
      <c r="H396" s="32" t="s">
        <v>234</v>
      </c>
      <c r="I396" s="32" t="s">
        <v>234</v>
      </c>
      <c r="J396" s="32" t="s">
        <v>234</v>
      </c>
    </row>
    <row r="397" spans="1:10" x14ac:dyDescent="0.2">
      <c r="A397" s="241"/>
      <c r="C397" s="31">
        <v>44850.625</v>
      </c>
      <c r="D397" s="32" t="s">
        <v>234</v>
      </c>
      <c r="E397" s="32" t="s">
        <v>234</v>
      </c>
      <c r="F397" s="32" t="s">
        <v>234</v>
      </c>
      <c r="G397" s="32" t="s">
        <v>234</v>
      </c>
      <c r="H397" s="32" t="s">
        <v>234</v>
      </c>
      <c r="I397" s="32" t="s">
        <v>234</v>
      </c>
      <c r="J397" s="32" t="s">
        <v>234</v>
      </c>
    </row>
    <row r="398" spans="1:10" x14ac:dyDescent="0.2">
      <c r="A398" s="241"/>
      <c r="C398" s="31">
        <v>44850.666666666672</v>
      </c>
      <c r="D398" s="32" t="s">
        <v>234</v>
      </c>
      <c r="E398" s="32" t="s">
        <v>234</v>
      </c>
      <c r="F398" s="32" t="s">
        <v>234</v>
      </c>
      <c r="G398" s="32" t="s">
        <v>234</v>
      </c>
      <c r="H398" s="32" t="s">
        <v>234</v>
      </c>
      <c r="I398" s="32" t="s">
        <v>234</v>
      </c>
      <c r="J398" s="32" t="s">
        <v>234</v>
      </c>
    </row>
    <row r="399" spans="1:10" x14ac:dyDescent="0.2">
      <c r="A399" s="241"/>
      <c r="C399" s="31">
        <v>44850.708333333328</v>
      </c>
      <c r="D399" s="32" t="s">
        <v>234</v>
      </c>
      <c r="E399" s="32" t="s">
        <v>234</v>
      </c>
      <c r="F399" s="32" t="s">
        <v>234</v>
      </c>
      <c r="G399" s="32" t="s">
        <v>234</v>
      </c>
      <c r="H399" s="32" t="s">
        <v>234</v>
      </c>
      <c r="I399" s="32" t="s">
        <v>234</v>
      </c>
      <c r="J399" s="32" t="s">
        <v>234</v>
      </c>
    </row>
    <row r="400" spans="1:10" x14ac:dyDescent="0.2">
      <c r="A400" s="241"/>
      <c r="C400" s="31">
        <v>44850.75</v>
      </c>
      <c r="D400" s="32">
        <v>1000</v>
      </c>
      <c r="E400" s="32">
        <v>0</v>
      </c>
      <c r="F400" s="32">
        <v>17.899999999999999</v>
      </c>
      <c r="G400" s="32">
        <v>70</v>
      </c>
      <c r="H400" s="32">
        <v>2.5</v>
      </c>
      <c r="I400" s="32">
        <v>294.10000000000002</v>
      </c>
      <c r="J400" s="32">
        <v>0.5</v>
      </c>
    </row>
    <row r="401" spans="1:10" x14ac:dyDescent="0.2">
      <c r="A401" s="241"/>
      <c r="C401" s="31">
        <v>44850.791666666672</v>
      </c>
      <c r="D401" s="32">
        <v>1000.7</v>
      </c>
      <c r="E401" s="32">
        <v>0</v>
      </c>
      <c r="F401" s="32">
        <v>16.899999999999999</v>
      </c>
      <c r="G401" s="32">
        <v>74.8</v>
      </c>
      <c r="H401" s="32">
        <v>1.6</v>
      </c>
      <c r="I401" s="32">
        <v>316.3</v>
      </c>
      <c r="J401" s="32">
        <v>0</v>
      </c>
    </row>
    <row r="402" spans="1:10" x14ac:dyDescent="0.2">
      <c r="A402" s="241"/>
      <c r="C402" s="31">
        <v>44850.833333333328</v>
      </c>
      <c r="D402" s="32">
        <v>1001</v>
      </c>
      <c r="E402" s="32">
        <v>0</v>
      </c>
      <c r="F402" s="32">
        <v>16.3</v>
      </c>
      <c r="G402" s="32">
        <v>77.099999999999994</v>
      </c>
      <c r="H402" s="32">
        <v>1.1000000000000001</v>
      </c>
      <c r="I402" s="32">
        <v>350.4</v>
      </c>
      <c r="J402" s="32">
        <v>0</v>
      </c>
    </row>
    <row r="403" spans="1:10" x14ac:dyDescent="0.2">
      <c r="A403" s="241"/>
      <c r="C403" s="31">
        <v>44850.875</v>
      </c>
      <c r="D403" s="32">
        <v>1001</v>
      </c>
      <c r="E403" s="32">
        <v>0</v>
      </c>
      <c r="F403" s="32">
        <v>15.9</v>
      </c>
      <c r="G403" s="32">
        <v>79.400000000000006</v>
      </c>
      <c r="H403" s="32">
        <v>1.4</v>
      </c>
      <c r="I403" s="32">
        <v>359.4</v>
      </c>
      <c r="J403" s="32">
        <v>0</v>
      </c>
    </row>
    <row r="404" spans="1:10" x14ac:dyDescent="0.2">
      <c r="A404" s="241"/>
      <c r="C404" s="31">
        <v>44850.916666666672</v>
      </c>
      <c r="D404" s="32">
        <v>1001</v>
      </c>
      <c r="E404" s="32">
        <v>0</v>
      </c>
      <c r="F404" s="32">
        <v>15.9</v>
      </c>
      <c r="G404" s="32">
        <v>80.400000000000006</v>
      </c>
      <c r="H404" s="32">
        <v>1.3</v>
      </c>
      <c r="I404" s="32">
        <v>17.899999999999999</v>
      </c>
      <c r="J404" s="32">
        <v>0</v>
      </c>
    </row>
    <row r="405" spans="1:10" x14ac:dyDescent="0.2">
      <c r="A405" s="241"/>
      <c r="C405" s="31">
        <v>44850.958333333328</v>
      </c>
      <c r="D405" s="32">
        <v>1001</v>
      </c>
      <c r="E405" s="32">
        <v>0</v>
      </c>
      <c r="F405" s="32">
        <v>15.5</v>
      </c>
      <c r="G405" s="32">
        <v>81.900000000000006</v>
      </c>
      <c r="H405" s="32">
        <v>1.2</v>
      </c>
      <c r="I405" s="32">
        <v>21.8</v>
      </c>
      <c r="J405" s="32">
        <v>0</v>
      </c>
    </row>
    <row r="406" spans="1:10" x14ac:dyDescent="0.2">
      <c r="A406" s="241">
        <v>17</v>
      </c>
      <c r="C406" s="31">
        <v>44851</v>
      </c>
      <c r="D406" s="32">
        <v>1000</v>
      </c>
      <c r="E406" s="32">
        <v>0</v>
      </c>
      <c r="F406" s="32">
        <v>15</v>
      </c>
      <c r="G406" s="32">
        <v>83.6</v>
      </c>
      <c r="H406" s="32">
        <v>1.2</v>
      </c>
      <c r="I406" s="32">
        <v>14.4</v>
      </c>
      <c r="J406" s="32">
        <v>0</v>
      </c>
    </row>
    <row r="407" spans="1:10" x14ac:dyDescent="0.2">
      <c r="A407" s="241"/>
      <c r="C407" s="31">
        <v>44851.041666666672</v>
      </c>
      <c r="D407" s="32">
        <v>1000</v>
      </c>
      <c r="E407" s="32">
        <v>0</v>
      </c>
      <c r="F407" s="32">
        <v>14.7</v>
      </c>
      <c r="G407" s="32">
        <v>81.3</v>
      </c>
      <c r="H407" s="32">
        <v>0.6</v>
      </c>
      <c r="I407" s="32">
        <v>24.8</v>
      </c>
      <c r="J407" s="32">
        <v>0</v>
      </c>
    </row>
    <row r="408" spans="1:10" x14ac:dyDescent="0.2">
      <c r="A408" s="241"/>
      <c r="C408" s="31">
        <v>44851.083333333328</v>
      </c>
      <c r="D408" s="32">
        <v>999.3</v>
      </c>
      <c r="E408" s="32">
        <v>0</v>
      </c>
      <c r="F408" s="32">
        <v>14</v>
      </c>
      <c r="G408" s="32">
        <v>84.5</v>
      </c>
      <c r="H408" s="32">
        <v>0.8</v>
      </c>
      <c r="I408" s="32">
        <v>322.7</v>
      </c>
      <c r="J408" s="32">
        <v>0</v>
      </c>
    </row>
    <row r="409" spans="1:10" x14ac:dyDescent="0.2">
      <c r="A409" s="241"/>
      <c r="C409" s="31">
        <v>44851.125</v>
      </c>
      <c r="D409" s="32">
        <v>999.5</v>
      </c>
      <c r="E409" s="32">
        <v>0</v>
      </c>
      <c r="F409" s="32">
        <v>13.9</v>
      </c>
      <c r="G409" s="32">
        <v>81.8</v>
      </c>
      <c r="H409" s="32">
        <v>0.6</v>
      </c>
      <c r="I409" s="32">
        <v>59.7</v>
      </c>
      <c r="J409" s="32">
        <v>0</v>
      </c>
    </row>
    <row r="410" spans="1:10" x14ac:dyDescent="0.2">
      <c r="A410" s="241"/>
      <c r="C410" s="31">
        <v>44851.166666666672</v>
      </c>
      <c r="D410" s="32">
        <v>1000</v>
      </c>
      <c r="E410" s="32">
        <v>0</v>
      </c>
      <c r="F410" s="32">
        <v>13.6</v>
      </c>
      <c r="G410" s="32">
        <v>82.9</v>
      </c>
      <c r="H410" s="32">
        <v>1.8</v>
      </c>
      <c r="I410" s="32">
        <v>53.3</v>
      </c>
      <c r="J410" s="32">
        <v>0</v>
      </c>
    </row>
    <row r="411" spans="1:10" x14ac:dyDescent="0.2">
      <c r="A411" s="241"/>
      <c r="C411" s="31">
        <v>44851.208333333328</v>
      </c>
      <c r="D411" s="32">
        <v>1000.5</v>
      </c>
      <c r="E411" s="32">
        <v>0</v>
      </c>
      <c r="F411" s="32">
        <v>14.4</v>
      </c>
      <c r="G411" s="32">
        <v>90.6</v>
      </c>
      <c r="H411" s="32">
        <v>1.7</v>
      </c>
      <c r="I411" s="32">
        <v>45.9</v>
      </c>
      <c r="J411" s="32">
        <v>3.6</v>
      </c>
    </row>
    <row r="412" spans="1:10" x14ac:dyDescent="0.2">
      <c r="A412" s="241"/>
      <c r="C412" s="31">
        <v>44851.25</v>
      </c>
      <c r="D412" s="32">
        <v>1001</v>
      </c>
      <c r="E412" s="32">
        <v>0</v>
      </c>
      <c r="F412" s="32">
        <v>15.2</v>
      </c>
      <c r="G412" s="32">
        <v>86.9</v>
      </c>
      <c r="H412" s="32">
        <v>2</v>
      </c>
      <c r="I412" s="32">
        <v>47.5</v>
      </c>
      <c r="J412" s="32">
        <v>53.2</v>
      </c>
    </row>
    <row r="413" spans="1:10" x14ac:dyDescent="0.2">
      <c r="A413" s="241"/>
      <c r="C413" s="31">
        <v>44851.291666666672</v>
      </c>
      <c r="D413" s="32">
        <v>1001.9</v>
      </c>
      <c r="E413" s="32">
        <v>0</v>
      </c>
      <c r="F413" s="32">
        <v>16.100000000000001</v>
      </c>
      <c r="G413" s="32">
        <v>82.2</v>
      </c>
      <c r="H413" s="32">
        <v>1.7</v>
      </c>
      <c r="I413" s="32">
        <v>43.5</v>
      </c>
      <c r="J413" s="32">
        <v>176.9</v>
      </c>
    </row>
    <row r="414" spans="1:10" x14ac:dyDescent="0.2">
      <c r="A414" s="241"/>
      <c r="C414" s="31">
        <v>44851.333333333328</v>
      </c>
      <c r="D414" s="32">
        <v>1002</v>
      </c>
      <c r="E414" s="32">
        <v>0</v>
      </c>
      <c r="F414" s="32">
        <v>17.399999999999999</v>
      </c>
      <c r="G414" s="32">
        <v>76.3</v>
      </c>
      <c r="H414" s="32">
        <v>2</v>
      </c>
      <c r="I414" s="32">
        <v>37</v>
      </c>
      <c r="J414" s="32">
        <v>390.7</v>
      </c>
    </row>
    <row r="415" spans="1:10" x14ac:dyDescent="0.2">
      <c r="A415" s="241"/>
      <c r="C415" s="31">
        <v>44851.375</v>
      </c>
      <c r="D415" s="32">
        <v>1002</v>
      </c>
      <c r="E415" s="32">
        <v>0</v>
      </c>
      <c r="F415" s="32">
        <v>19.100000000000001</v>
      </c>
      <c r="G415" s="32">
        <v>70.5</v>
      </c>
      <c r="H415" s="32">
        <v>2.2000000000000002</v>
      </c>
      <c r="I415" s="32">
        <v>282.5</v>
      </c>
      <c r="J415" s="32">
        <v>674.8</v>
      </c>
    </row>
    <row r="416" spans="1:10" x14ac:dyDescent="0.2">
      <c r="A416" s="241"/>
      <c r="C416" s="31">
        <v>44851.416666666672</v>
      </c>
      <c r="D416" s="32">
        <v>1001.5</v>
      </c>
      <c r="E416" s="32">
        <v>0</v>
      </c>
      <c r="F416" s="32">
        <v>20</v>
      </c>
      <c r="G416" s="32">
        <v>65.5</v>
      </c>
      <c r="H416" s="32">
        <v>2.9</v>
      </c>
      <c r="I416" s="32">
        <v>303.8</v>
      </c>
      <c r="J416" s="32">
        <v>843.3</v>
      </c>
    </row>
    <row r="417" spans="1:10" x14ac:dyDescent="0.2">
      <c r="A417" s="241"/>
      <c r="C417" s="31">
        <v>44851.458333333328</v>
      </c>
      <c r="D417" s="32">
        <v>1001</v>
      </c>
      <c r="E417" s="32">
        <v>0</v>
      </c>
      <c r="F417" s="32">
        <v>20.7</v>
      </c>
      <c r="G417" s="32">
        <v>62.5</v>
      </c>
      <c r="H417" s="32">
        <v>4</v>
      </c>
      <c r="I417" s="32">
        <v>298</v>
      </c>
      <c r="J417" s="32">
        <v>914.3</v>
      </c>
    </row>
    <row r="418" spans="1:10" x14ac:dyDescent="0.2">
      <c r="A418" s="241"/>
      <c r="C418" s="31">
        <v>44851.5</v>
      </c>
      <c r="D418" s="32">
        <v>1001</v>
      </c>
      <c r="E418" s="32">
        <v>0</v>
      </c>
      <c r="F418" s="32">
        <v>20.5</v>
      </c>
      <c r="G418" s="32">
        <v>64</v>
      </c>
      <c r="H418" s="32">
        <v>4.0999999999999996</v>
      </c>
      <c r="I418" s="32">
        <v>316</v>
      </c>
      <c r="J418" s="32">
        <v>783.6</v>
      </c>
    </row>
    <row r="419" spans="1:10" x14ac:dyDescent="0.2">
      <c r="A419" s="241"/>
      <c r="C419" s="31">
        <v>44851.541666666672</v>
      </c>
      <c r="D419" s="32">
        <v>1000.4</v>
      </c>
      <c r="E419" s="32">
        <v>0</v>
      </c>
      <c r="F419" s="32">
        <v>20.2</v>
      </c>
      <c r="G419" s="32">
        <v>64.7</v>
      </c>
      <c r="H419" s="32">
        <v>4.7</v>
      </c>
      <c r="I419" s="32">
        <v>311.39999999999998</v>
      </c>
      <c r="J419" s="32">
        <v>224.6</v>
      </c>
    </row>
    <row r="420" spans="1:10" x14ac:dyDescent="0.2">
      <c r="A420" s="241"/>
      <c r="C420" s="31">
        <v>44851.583333333328</v>
      </c>
      <c r="D420" s="32">
        <v>1000</v>
      </c>
      <c r="E420" s="32">
        <v>0</v>
      </c>
      <c r="F420" s="32">
        <v>20.100000000000001</v>
      </c>
      <c r="G420" s="32">
        <v>65.599999999999994</v>
      </c>
      <c r="H420" s="32">
        <v>4.3</v>
      </c>
      <c r="I420" s="32">
        <v>322.7</v>
      </c>
      <c r="J420" s="32">
        <v>600.79999999999995</v>
      </c>
    </row>
    <row r="421" spans="1:10" x14ac:dyDescent="0.2">
      <c r="A421" s="241"/>
      <c r="C421" s="31">
        <v>44851.625</v>
      </c>
      <c r="D421" s="32">
        <v>1000</v>
      </c>
      <c r="E421" s="32">
        <v>0</v>
      </c>
      <c r="F421" s="32">
        <v>19.899999999999999</v>
      </c>
      <c r="G421" s="32">
        <v>66.400000000000006</v>
      </c>
      <c r="H421" s="32">
        <v>4</v>
      </c>
      <c r="I421" s="32">
        <v>330.4</v>
      </c>
      <c r="J421" s="32">
        <v>553.9</v>
      </c>
    </row>
    <row r="422" spans="1:10" x14ac:dyDescent="0.2">
      <c r="A422" s="241"/>
      <c r="C422" s="31">
        <v>44851.666666666672</v>
      </c>
      <c r="D422" s="32">
        <v>1000</v>
      </c>
      <c r="E422" s="32">
        <v>0</v>
      </c>
      <c r="F422" s="32">
        <v>19.899999999999999</v>
      </c>
      <c r="G422" s="32">
        <v>64.7</v>
      </c>
      <c r="H422" s="32">
        <v>3.9</v>
      </c>
      <c r="I422" s="32">
        <v>321.5</v>
      </c>
      <c r="J422" s="32">
        <v>316.3</v>
      </c>
    </row>
    <row r="423" spans="1:10" x14ac:dyDescent="0.2">
      <c r="A423" s="241"/>
      <c r="C423" s="31">
        <v>44851.708333333328</v>
      </c>
      <c r="D423" s="32">
        <v>1000</v>
      </c>
      <c r="E423" s="32">
        <v>0</v>
      </c>
      <c r="F423" s="32">
        <v>19.100000000000001</v>
      </c>
      <c r="G423" s="32">
        <v>66.099999999999994</v>
      </c>
      <c r="H423" s="32">
        <v>3.3</v>
      </c>
      <c r="I423" s="32">
        <v>305.39999999999998</v>
      </c>
      <c r="J423" s="32">
        <v>85.7</v>
      </c>
    </row>
    <row r="424" spans="1:10" x14ac:dyDescent="0.2">
      <c r="A424" s="241"/>
      <c r="C424" s="31">
        <v>44851.75</v>
      </c>
      <c r="D424" s="32">
        <v>1000.8</v>
      </c>
      <c r="E424" s="32">
        <v>0</v>
      </c>
      <c r="F424" s="32">
        <v>17.899999999999999</v>
      </c>
      <c r="G424" s="32">
        <v>69.900000000000006</v>
      </c>
      <c r="H424" s="32">
        <v>2.5</v>
      </c>
      <c r="I424" s="32">
        <v>309.3</v>
      </c>
      <c r="J424" s="32">
        <v>0.4</v>
      </c>
    </row>
    <row r="425" spans="1:10" x14ac:dyDescent="0.2">
      <c r="A425" s="241"/>
      <c r="C425" s="31">
        <v>44851.791666666672</v>
      </c>
      <c r="D425" s="32">
        <v>1001</v>
      </c>
      <c r="E425" s="32">
        <v>0</v>
      </c>
      <c r="F425" s="32">
        <v>16.600000000000001</v>
      </c>
      <c r="G425" s="32">
        <v>76</v>
      </c>
      <c r="H425" s="32">
        <v>2.1</v>
      </c>
      <c r="I425" s="32">
        <v>306.89999999999998</v>
      </c>
      <c r="J425" s="32">
        <v>0</v>
      </c>
    </row>
    <row r="426" spans="1:10" x14ac:dyDescent="0.2">
      <c r="A426" s="241"/>
      <c r="C426" s="31">
        <v>44851.833333333328</v>
      </c>
      <c r="D426" s="32">
        <v>1001.9</v>
      </c>
      <c r="E426" s="32">
        <v>0</v>
      </c>
      <c r="F426" s="32">
        <v>15.7</v>
      </c>
      <c r="G426" s="32">
        <v>80</v>
      </c>
      <c r="H426" s="32">
        <v>1.3</v>
      </c>
      <c r="I426" s="32">
        <v>314.5</v>
      </c>
      <c r="J426" s="32">
        <v>0</v>
      </c>
    </row>
    <row r="427" spans="1:10" x14ac:dyDescent="0.2">
      <c r="A427" s="241"/>
      <c r="C427" s="31">
        <v>44851.875</v>
      </c>
      <c r="D427" s="32">
        <v>1002</v>
      </c>
      <c r="E427" s="32">
        <v>0</v>
      </c>
      <c r="F427" s="32">
        <v>15.3</v>
      </c>
      <c r="G427" s="32">
        <v>83</v>
      </c>
      <c r="H427" s="32">
        <v>0.9</v>
      </c>
      <c r="I427" s="32">
        <v>317.5</v>
      </c>
      <c r="J427" s="32">
        <v>0</v>
      </c>
    </row>
    <row r="428" spans="1:10" x14ac:dyDescent="0.2">
      <c r="A428" s="241"/>
      <c r="C428" s="31">
        <v>44851.916666666672</v>
      </c>
      <c r="D428" s="32">
        <v>1002</v>
      </c>
      <c r="E428" s="32">
        <v>0</v>
      </c>
      <c r="F428" s="32">
        <v>15.6</v>
      </c>
      <c r="G428" s="32">
        <v>83.7</v>
      </c>
      <c r="H428" s="32">
        <v>0.4</v>
      </c>
      <c r="I428" s="32">
        <v>128.5</v>
      </c>
      <c r="J428" s="32">
        <v>0</v>
      </c>
    </row>
    <row r="429" spans="1:10" x14ac:dyDescent="0.2">
      <c r="A429" s="241"/>
      <c r="C429" s="31">
        <v>44851.958333333328</v>
      </c>
      <c r="D429" s="32">
        <v>1002</v>
      </c>
      <c r="E429" s="32">
        <v>0</v>
      </c>
      <c r="F429" s="32">
        <v>16.100000000000001</v>
      </c>
      <c r="G429" s="32">
        <v>81.099999999999994</v>
      </c>
      <c r="H429" s="32">
        <v>0.7</v>
      </c>
      <c r="I429" s="32">
        <v>74.099999999999994</v>
      </c>
      <c r="J429" s="32">
        <v>0</v>
      </c>
    </row>
    <row r="430" spans="1:10" x14ac:dyDescent="0.2">
      <c r="A430" s="241">
        <v>18</v>
      </c>
      <c r="C430" s="31">
        <v>44852</v>
      </c>
      <c r="D430" s="32">
        <v>1001.2</v>
      </c>
      <c r="E430" s="32">
        <v>0</v>
      </c>
      <c r="F430" s="32">
        <v>16.100000000000001</v>
      </c>
      <c r="G430" s="32">
        <v>82</v>
      </c>
      <c r="H430" s="32">
        <v>0.9</v>
      </c>
      <c r="I430" s="32">
        <v>82.9</v>
      </c>
      <c r="J430" s="32">
        <v>0</v>
      </c>
    </row>
    <row r="431" spans="1:10" x14ac:dyDescent="0.2">
      <c r="A431" s="241"/>
      <c r="C431" s="31">
        <v>44852.041666666672</v>
      </c>
      <c r="D431" s="32">
        <v>1001</v>
      </c>
      <c r="E431" s="32">
        <v>0</v>
      </c>
      <c r="F431" s="32">
        <v>15.9</v>
      </c>
      <c r="G431" s="32">
        <v>83.1</v>
      </c>
      <c r="H431" s="32">
        <v>0.8</v>
      </c>
      <c r="I431" s="32">
        <v>93.2</v>
      </c>
      <c r="J431" s="32">
        <v>0</v>
      </c>
    </row>
    <row r="432" spans="1:10" x14ac:dyDescent="0.2">
      <c r="A432" s="241"/>
      <c r="C432" s="31">
        <v>44852.083333333328</v>
      </c>
      <c r="D432" s="32">
        <v>1000.6</v>
      </c>
      <c r="E432" s="32">
        <v>0</v>
      </c>
      <c r="F432" s="32">
        <v>15.9</v>
      </c>
      <c r="G432" s="32">
        <v>83.2</v>
      </c>
      <c r="H432" s="32">
        <v>0.8</v>
      </c>
      <c r="I432" s="32">
        <v>113.2</v>
      </c>
      <c r="J432" s="32">
        <v>0</v>
      </c>
    </row>
    <row r="433" spans="1:10" x14ac:dyDescent="0.2">
      <c r="A433" s="241"/>
      <c r="C433" s="31">
        <v>44852.125</v>
      </c>
      <c r="D433" s="32">
        <v>1000.3</v>
      </c>
      <c r="E433" s="32">
        <v>0</v>
      </c>
      <c r="F433" s="32">
        <v>15.8</v>
      </c>
      <c r="G433" s="32">
        <v>83.3</v>
      </c>
      <c r="H433" s="32">
        <v>1.3</v>
      </c>
      <c r="I433" s="32">
        <v>293.10000000000002</v>
      </c>
      <c r="J433" s="32">
        <v>0</v>
      </c>
    </row>
    <row r="434" spans="1:10" x14ac:dyDescent="0.2">
      <c r="A434" s="241"/>
      <c r="C434" s="31">
        <v>44852.166666666672</v>
      </c>
      <c r="D434" s="32">
        <v>1001</v>
      </c>
      <c r="E434" s="32">
        <v>0</v>
      </c>
      <c r="F434" s="32">
        <v>15.8</v>
      </c>
      <c r="G434" s="32">
        <v>83.2</v>
      </c>
      <c r="H434" s="32">
        <v>1.1000000000000001</v>
      </c>
      <c r="I434" s="32">
        <v>270.8</v>
      </c>
      <c r="J434" s="32">
        <v>0</v>
      </c>
    </row>
    <row r="435" spans="1:10" x14ac:dyDescent="0.2">
      <c r="A435" s="241"/>
      <c r="C435" s="31">
        <v>44852.208333333328</v>
      </c>
      <c r="D435" s="32">
        <v>1001.8</v>
      </c>
      <c r="E435" s="32">
        <v>0</v>
      </c>
      <c r="F435" s="32">
        <v>15.7</v>
      </c>
      <c r="G435" s="32">
        <v>81.7</v>
      </c>
      <c r="H435" s="32">
        <v>1.3</v>
      </c>
      <c r="I435" s="32">
        <v>237.8</v>
      </c>
      <c r="J435" s="32">
        <v>0.7</v>
      </c>
    </row>
    <row r="436" spans="1:10" x14ac:dyDescent="0.2">
      <c r="A436" s="241"/>
      <c r="C436" s="31">
        <v>44852.25</v>
      </c>
      <c r="D436" s="32">
        <v>1002.5</v>
      </c>
      <c r="E436" s="32">
        <v>0</v>
      </c>
      <c r="F436" s="32">
        <v>15.6</v>
      </c>
      <c r="G436" s="32">
        <v>81.8</v>
      </c>
      <c r="H436" s="32">
        <v>2.2999999999999998</v>
      </c>
      <c r="I436" s="32">
        <v>116.4</v>
      </c>
      <c r="J436" s="32">
        <v>17.3</v>
      </c>
    </row>
    <row r="437" spans="1:10" x14ac:dyDescent="0.2">
      <c r="A437" s="241"/>
      <c r="C437" s="31">
        <v>44852.291666666672</v>
      </c>
      <c r="D437" s="32">
        <v>1003</v>
      </c>
      <c r="E437" s="32">
        <v>0</v>
      </c>
      <c r="F437" s="32">
        <v>15.4</v>
      </c>
      <c r="G437" s="32">
        <v>83.3</v>
      </c>
      <c r="H437" s="32">
        <v>3</v>
      </c>
      <c r="I437" s="32">
        <v>110.3</v>
      </c>
      <c r="J437" s="32">
        <v>71</v>
      </c>
    </row>
    <row r="438" spans="1:10" x14ac:dyDescent="0.2">
      <c r="A438" s="241"/>
      <c r="C438" s="31">
        <v>44852.333333333328</v>
      </c>
      <c r="D438" s="32">
        <v>1003.5</v>
      </c>
      <c r="E438" s="32">
        <v>0</v>
      </c>
      <c r="F438" s="32">
        <v>16.399999999999999</v>
      </c>
      <c r="G438" s="32">
        <v>81</v>
      </c>
      <c r="H438" s="32">
        <v>1.4</v>
      </c>
      <c r="I438" s="32">
        <v>117.9</v>
      </c>
      <c r="J438" s="32">
        <v>158.4</v>
      </c>
    </row>
    <row r="439" spans="1:10" x14ac:dyDescent="0.2">
      <c r="A439" s="241"/>
      <c r="C439" s="31">
        <v>44852.375</v>
      </c>
      <c r="D439" s="32">
        <v>1004</v>
      </c>
      <c r="E439" s="32">
        <v>0</v>
      </c>
      <c r="F439" s="32">
        <v>17.8</v>
      </c>
      <c r="G439" s="32">
        <v>75.900000000000006</v>
      </c>
      <c r="H439" s="32">
        <v>1</v>
      </c>
      <c r="I439" s="32">
        <v>182.4</v>
      </c>
      <c r="J439" s="32">
        <v>213.1</v>
      </c>
    </row>
    <row r="440" spans="1:10" x14ac:dyDescent="0.2">
      <c r="A440" s="241"/>
      <c r="C440" s="31">
        <v>44852.416666666672</v>
      </c>
      <c r="D440" s="32">
        <v>1003</v>
      </c>
      <c r="E440" s="32">
        <v>0</v>
      </c>
      <c r="F440" s="32">
        <v>18.8</v>
      </c>
      <c r="G440" s="32">
        <v>71.900000000000006</v>
      </c>
      <c r="H440" s="32">
        <v>1.3</v>
      </c>
      <c r="I440" s="32">
        <v>276.10000000000002</v>
      </c>
      <c r="J440" s="32">
        <v>323.8</v>
      </c>
    </row>
    <row r="441" spans="1:10" x14ac:dyDescent="0.2">
      <c r="A441" s="241"/>
      <c r="C441" s="31">
        <v>44852.458333333328</v>
      </c>
      <c r="D441" s="32">
        <v>1003</v>
      </c>
      <c r="E441" s="32">
        <v>0</v>
      </c>
      <c r="F441" s="32">
        <v>19.399999999999999</v>
      </c>
      <c r="G441" s="32">
        <v>69.2</v>
      </c>
      <c r="H441" s="32">
        <v>2.7</v>
      </c>
      <c r="I441" s="32">
        <v>305.39999999999998</v>
      </c>
      <c r="J441" s="32">
        <v>680.4</v>
      </c>
    </row>
    <row r="442" spans="1:10" x14ac:dyDescent="0.2">
      <c r="A442" s="241"/>
      <c r="C442" s="31">
        <v>44852.5</v>
      </c>
      <c r="D442" s="32">
        <v>1002.3</v>
      </c>
      <c r="E442" s="32">
        <v>0</v>
      </c>
      <c r="F442" s="32">
        <v>20.3</v>
      </c>
      <c r="G442" s="32">
        <v>64.599999999999994</v>
      </c>
      <c r="H442" s="32">
        <v>3.8</v>
      </c>
      <c r="I442" s="32">
        <v>307.39999999999998</v>
      </c>
      <c r="J442" s="32">
        <v>664.3</v>
      </c>
    </row>
    <row r="443" spans="1:10" x14ac:dyDescent="0.2">
      <c r="A443" s="241"/>
      <c r="C443" s="31">
        <v>44852.541666666672</v>
      </c>
      <c r="D443" s="32">
        <v>1002</v>
      </c>
      <c r="E443" s="32">
        <v>0</v>
      </c>
      <c r="F443" s="32">
        <v>20.7</v>
      </c>
      <c r="G443" s="32">
        <v>62.3</v>
      </c>
      <c r="H443" s="32">
        <v>4</v>
      </c>
      <c r="I443" s="32">
        <v>305.7</v>
      </c>
      <c r="J443" s="32">
        <v>218.2</v>
      </c>
    </row>
    <row r="444" spans="1:10" x14ac:dyDescent="0.2">
      <c r="A444" s="241"/>
      <c r="C444" s="31">
        <v>44852.583333333328</v>
      </c>
      <c r="D444" s="32">
        <v>1001.2</v>
      </c>
      <c r="E444" s="32">
        <v>0</v>
      </c>
      <c r="F444" s="32">
        <v>20.8</v>
      </c>
      <c r="G444" s="32">
        <v>61.2</v>
      </c>
      <c r="H444" s="32">
        <v>4.4000000000000004</v>
      </c>
      <c r="I444" s="32">
        <v>298</v>
      </c>
      <c r="J444" s="32">
        <v>683</v>
      </c>
    </row>
    <row r="445" spans="1:10" x14ac:dyDescent="0.2">
      <c r="A445" s="241"/>
      <c r="C445" s="31">
        <v>44852.625</v>
      </c>
      <c r="D445" s="32">
        <v>1001</v>
      </c>
      <c r="E445" s="32">
        <v>0</v>
      </c>
      <c r="F445" s="32">
        <v>20.8</v>
      </c>
      <c r="G445" s="32">
        <v>60.9</v>
      </c>
      <c r="H445" s="32">
        <v>4.0999999999999996</v>
      </c>
      <c r="I445" s="32">
        <v>276</v>
      </c>
      <c r="J445" s="32">
        <v>565.29999999999995</v>
      </c>
    </row>
    <row r="446" spans="1:10" x14ac:dyDescent="0.2">
      <c r="A446" s="241"/>
      <c r="C446" s="31">
        <v>44852.666666666672</v>
      </c>
      <c r="D446" s="32">
        <v>1001.4</v>
      </c>
      <c r="E446" s="32">
        <v>0</v>
      </c>
      <c r="F446" s="32">
        <v>20.100000000000001</v>
      </c>
      <c r="G446" s="32">
        <v>62.8</v>
      </c>
      <c r="H446" s="32">
        <v>3.8</v>
      </c>
      <c r="I446" s="32">
        <v>243.1</v>
      </c>
      <c r="J446" s="32">
        <v>308.60000000000002</v>
      </c>
    </row>
    <row r="447" spans="1:10" x14ac:dyDescent="0.2">
      <c r="A447" s="241"/>
      <c r="C447" s="31">
        <v>44852.708333333328</v>
      </c>
      <c r="D447" s="32">
        <v>1002</v>
      </c>
      <c r="E447" s="32">
        <v>0</v>
      </c>
      <c r="F447" s="32">
        <v>18.399999999999999</v>
      </c>
      <c r="G447" s="32">
        <v>68.7</v>
      </c>
      <c r="H447" s="32">
        <v>4.2</v>
      </c>
      <c r="I447" s="32">
        <v>221.1</v>
      </c>
      <c r="J447" s="32">
        <v>90.6</v>
      </c>
    </row>
    <row r="448" spans="1:10" x14ac:dyDescent="0.2">
      <c r="A448" s="241"/>
      <c r="C448" s="31">
        <v>44852.75</v>
      </c>
      <c r="D448" s="32">
        <v>1002.9</v>
      </c>
      <c r="E448" s="32">
        <v>0</v>
      </c>
      <c r="F448" s="32">
        <v>16.899999999999999</v>
      </c>
      <c r="G448" s="32">
        <v>73.2</v>
      </c>
      <c r="H448" s="32">
        <v>2.6</v>
      </c>
      <c r="I448" s="32">
        <v>225.3</v>
      </c>
      <c r="J448" s="32">
        <v>0.5</v>
      </c>
    </row>
    <row r="449" spans="1:10" x14ac:dyDescent="0.2">
      <c r="A449" s="241"/>
      <c r="C449" s="31">
        <v>44852.791666666672</v>
      </c>
      <c r="D449" s="32">
        <v>1003</v>
      </c>
      <c r="E449" s="32">
        <v>0</v>
      </c>
      <c r="F449" s="32">
        <v>16.100000000000001</v>
      </c>
      <c r="G449" s="32">
        <v>76.3</v>
      </c>
      <c r="H449" s="32">
        <v>1.3</v>
      </c>
      <c r="I449" s="32">
        <v>225.1</v>
      </c>
      <c r="J449" s="32">
        <v>0</v>
      </c>
    </row>
    <row r="450" spans="1:10" x14ac:dyDescent="0.2">
      <c r="A450" s="241"/>
      <c r="C450" s="31">
        <v>44852.833333333328</v>
      </c>
      <c r="D450" s="32">
        <v>1003.7</v>
      </c>
      <c r="E450" s="32">
        <v>0</v>
      </c>
      <c r="F450" s="32">
        <v>15.5</v>
      </c>
      <c r="G450" s="32">
        <v>78.400000000000006</v>
      </c>
      <c r="H450" s="32">
        <v>1.1000000000000001</v>
      </c>
      <c r="I450" s="32">
        <v>298.89999999999998</v>
      </c>
      <c r="J450" s="32">
        <v>0</v>
      </c>
    </row>
    <row r="451" spans="1:10" x14ac:dyDescent="0.2">
      <c r="A451" s="241"/>
      <c r="C451" s="31">
        <v>44852.875</v>
      </c>
      <c r="D451" s="32">
        <v>1004.2</v>
      </c>
      <c r="E451" s="32">
        <v>0</v>
      </c>
      <c r="F451" s="32">
        <v>14.9</v>
      </c>
      <c r="G451" s="32">
        <v>82.2</v>
      </c>
      <c r="H451" s="32">
        <v>1</v>
      </c>
      <c r="I451" s="32">
        <v>300</v>
      </c>
      <c r="J451" s="32">
        <v>0</v>
      </c>
    </row>
    <row r="452" spans="1:10" x14ac:dyDescent="0.2">
      <c r="A452" s="241"/>
      <c r="C452" s="31">
        <v>44852.916666666672</v>
      </c>
      <c r="D452" s="32">
        <v>1004.3</v>
      </c>
      <c r="E452" s="32">
        <v>0</v>
      </c>
      <c r="F452" s="32">
        <v>15.6</v>
      </c>
      <c r="G452" s="32">
        <v>81.2</v>
      </c>
      <c r="H452" s="32">
        <v>0.8</v>
      </c>
      <c r="I452" s="32">
        <v>310.10000000000002</v>
      </c>
      <c r="J452" s="32">
        <v>0</v>
      </c>
    </row>
    <row r="453" spans="1:10" x14ac:dyDescent="0.2">
      <c r="A453" s="241"/>
      <c r="C453" s="31">
        <v>44852.958333333328</v>
      </c>
      <c r="D453" s="32">
        <v>1004</v>
      </c>
      <c r="E453" s="32">
        <v>0</v>
      </c>
      <c r="F453" s="32">
        <v>15.7</v>
      </c>
      <c r="G453" s="32">
        <v>81.3</v>
      </c>
      <c r="H453" s="32">
        <v>1.5</v>
      </c>
      <c r="I453" s="32">
        <v>297.10000000000002</v>
      </c>
      <c r="J453" s="32">
        <v>0</v>
      </c>
    </row>
    <row r="454" spans="1:10" x14ac:dyDescent="0.2">
      <c r="A454" s="241">
        <v>19</v>
      </c>
      <c r="C454" s="31">
        <v>44853</v>
      </c>
      <c r="D454" s="32">
        <v>1003.2</v>
      </c>
      <c r="E454" s="32">
        <v>0</v>
      </c>
      <c r="F454" s="32">
        <v>15.4</v>
      </c>
      <c r="G454" s="32">
        <v>83.9</v>
      </c>
      <c r="H454" s="32">
        <v>1.2</v>
      </c>
      <c r="I454" s="32">
        <v>305.5</v>
      </c>
      <c r="J454" s="32">
        <v>0</v>
      </c>
    </row>
    <row r="455" spans="1:10" x14ac:dyDescent="0.2">
      <c r="A455" s="241"/>
      <c r="C455" s="31">
        <v>44853.041666666672</v>
      </c>
      <c r="D455" s="32">
        <v>1003</v>
      </c>
      <c r="E455" s="32">
        <v>0</v>
      </c>
      <c r="F455" s="32">
        <v>15.6</v>
      </c>
      <c r="G455" s="32">
        <v>82.5</v>
      </c>
      <c r="H455" s="32">
        <v>0.8</v>
      </c>
      <c r="I455" s="32">
        <v>269.3</v>
      </c>
      <c r="J455" s="32">
        <v>0</v>
      </c>
    </row>
    <row r="456" spans="1:10" x14ac:dyDescent="0.2">
      <c r="A456" s="241"/>
      <c r="C456" s="31">
        <v>44853.083333333328</v>
      </c>
      <c r="D456" s="32">
        <v>1002</v>
      </c>
      <c r="E456" s="32">
        <v>0</v>
      </c>
      <c r="F456" s="32">
        <v>15.7</v>
      </c>
      <c r="G456" s="32">
        <v>82</v>
      </c>
      <c r="H456" s="32">
        <v>0.8</v>
      </c>
      <c r="I456" s="32">
        <v>291.60000000000002</v>
      </c>
      <c r="J456" s="32">
        <v>0</v>
      </c>
    </row>
    <row r="457" spans="1:10" x14ac:dyDescent="0.2">
      <c r="A457" s="241"/>
      <c r="C457" s="31">
        <v>44853.125</v>
      </c>
      <c r="D457" s="32">
        <v>1002.6</v>
      </c>
      <c r="E457" s="32">
        <v>0</v>
      </c>
      <c r="F457" s="32">
        <v>15.7</v>
      </c>
      <c r="G457" s="32">
        <v>82.2</v>
      </c>
      <c r="H457" s="32">
        <v>1.1000000000000001</v>
      </c>
      <c r="I457" s="32">
        <v>310.10000000000002</v>
      </c>
      <c r="J457" s="32">
        <v>0</v>
      </c>
    </row>
    <row r="458" spans="1:10" x14ac:dyDescent="0.2">
      <c r="A458" s="241"/>
      <c r="C458" s="31">
        <v>44853.166666666672</v>
      </c>
      <c r="D458" s="32">
        <v>1003</v>
      </c>
      <c r="E458" s="32">
        <v>0</v>
      </c>
      <c r="F458" s="32">
        <v>15.9</v>
      </c>
      <c r="G458" s="32">
        <v>81.2</v>
      </c>
      <c r="H458" s="32">
        <v>1.3</v>
      </c>
      <c r="I458" s="32">
        <v>323.39999999999998</v>
      </c>
      <c r="J458" s="32">
        <v>0</v>
      </c>
    </row>
    <row r="459" spans="1:10" x14ac:dyDescent="0.2">
      <c r="A459" s="241"/>
      <c r="C459" s="31">
        <v>44853.208333333328</v>
      </c>
      <c r="D459" s="32">
        <v>1003.7</v>
      </c>
      <c r="E459" s="32">
        <v>0</v>
      </c>
      <c r="F459" s="32">
        <v>15.9</v>
      </c>
      <c r="G459" s="32">
        <v>81.7</v>
      </c>
      <c r="H459" s="32">
        <v>1.6</v>
      </c>
      <c r="I459" s="32">
        <v>314.2</v>
      </c>
      <c r="J459" s="32">
        <v>1.7</v>
      </c>
    </row>
    <row r="460" spans="1:10" x14ac:dyDescent="0.2">
      <c r="A460" s="241"/>
      <c r="C460" s="31">
        <v>44853.25</v>
      </c>
      <c r="D460" s="32">
        <v>1004.1</v>
      </c>
      <c r="E460" s="32">
        <v>0</v>
      </c>
      <c r="F460" s="32">
        <v>16</v>
      </c>
      <c r="G460" s="32">
        <v>81.7</v>
      </c>
      <c r="H460" s="32">
        <v>1.5</v>
      </c>
      <c r="I460" s="32">
        <v>271.10000000000002</v>
      </c>
      <c r="J460" s="32">
        <v>30.7</v>
      </c>
    </row>
    <row r="461" spans="1:10" x14ac:dyDescent="0.2">
      <c r="A461" s="241"/>
      <c r="C461" s="31">
        <v>44853.291666666672</v>
      </c>
      <c r="D461" s="32">
        <v>1005</v>
      </c>
      <c r="E461" s="32">
        <v>0</v>
      </c>
      <c r="F461" s="32">
        <v>16.600000000000001</v>
      </c>
      <c r="G461" s="32">
        <v>76.900000000000006</v>
      </c>
      <c r="H461" s="32">
        <v>1</v>
      </c>
      <c r="I461" s="32">
        <v>175.5</v>
      </c>
      <c r="J461" s="32">
        <v>91.3</v>
      </c>
    </row>
    <row r="462" spans="1:10" x14ac:dyDescent="0.2">
      <c r="A462" s="241"/>
      <c r="C462" s="31">
        <v>44853.333333333328</v>
      </c>
      <c r="D462" s="32">
        <v>1005.6</v>
      </c>
      <c r="E462" s="32">
        <v>0</v>
      </c>
      <c r="F462" s="32">
        <v>17</v>
      </c>
      <c r="G462" s="32">
        <v>76.5</v>
      </c>
      <c r="H462" s="32">
        <v>1.1000000000000001</v>
      </c>
      <c r="I462" s="32">
        <v>283.2</v>
      </c>
      <c r="J462" s="32">
        <v>166.4</v>
      </c>
    </row>
    <row r="463" spans="1:10" x14ac:dyDescent="0.2">
      <c r="A463" s="241"/>
      <c r="C463" s="31">
        <v>44853.375</v>
      </c>
      <c r="D463" s="32">
        <v>1006</v>
      </c>
      <c r="E463" s="32">
        <v>0</v>
      </c>
      <c r="F463" s="32">
        <v>18.2</v>
      </c>
      <c r="G463" s="32">
        <v>72.599999999999994</v>
      </c>
      <c r="H463" s="32">
        <v>1.5</v>
      </c>
      <c r="I463" s="32">
        <v>276.5</v>
      </c>
      <c r="J463" s="32">
        <v>334.5</v>
      </c>
    </row>
    <row r="464" spans="1:10" x14ac:dyDescent="0.2">
      <c r="A464" s="241"/>
      <c r="C464" s="31">
        <v>44853.416666666672</v>
      </c>
      <c r="D464" s="32">
        <v>1005</v>
      </c>
      <c r="E464" s="32">
        <v>0</v>
      </c>
      <c r="F464" s="32">
        <v>19.899999999999999</v>
      </c>
      <c r="G464" s="32">
        <v>66.400000000000006</v>
      </c>
      <c r="H464" s="32">
        <v>1.8</v>
      </c>
      <c r="I464" s="32">
        <v>278.39999999999998</v>
      </c>
      <c r="J464" s="32">
        <v>742.3</v>
      </c>
    </row>
    <row r="465" spans="1:10" x14ac:dyDescent="0.2">
      <c r="A465" s="241"/>
      <c r="C465" s="31">
        <v>44853.458333333328</v>
      </c>
      <c r="D465" s="32">
        <v>1005</v>
      </c>
      <c r="E465" s="32">
        <v>0</v>
      </c>
      <c r="F465" s="32">
        <v>21.6</v>
      </c>
      <c r="G465" s="32">
        <v>59.5</v>
      </c>
      <c r="H465" s="32">
        <v>2.9</v>
      </c>
      <c r="I465" s="32">
        <v>282.89999999999998</v>
      </c>
      <c r="J465" s="32">
        <v>914.5</v>
      </c>
    </row>
    <row r="466" spans="1:10" x14ac:dyDescent="0.2">
      <c r="A466" s="241"/>
      <c r="C466" s="31">
        <v>44853.5</v>
      </c>
      <c r="D466" s="32">
        <v>1004.4</v>
      </c>
      <c r="E466" s="32">
        <v>0</v>
      </c>
      <c r="F466" s="32">
        <v>22</v>
      </c>
      <c r="G466" s="32">
        <v>57.1</v>
      </c>
      <c r="H466" s="32">
        <v>5</v>
      </c>
      <c r="I466" s="32">
        <v>280.5</v>
      </c>
      <c r="J466" s="32">
        <v>674.7</v>
      </c>
    </row>
    <row r="467" spans="1:10" x14ac:dyDescent="0.2">
      <c r="A467" s="241"/>
      <c r="C467" s="31">
        <v>44853.541666666672</v>
      </c>
      <c r="D467" s="32">
        <v>1003.5</v>
      </c>
      <c r="E467" s="32">
        <v>0</v>
      </c>
      <c r="F467" s="32">
        <v>22</v>
      </c>
      <c r="G467" s="32">
        <v>56.4</v>
      </c>
      <c r="H467" s="32">
        <v>4.8</v>
      </c>
      <c r="I467" s="32">
        <v>288.2</v>
      </c>
      <c r="J467" s="32">
        <v>337.2</v>
      </c>
    </row>
    <row r="468" spans="1:10" x14ac:dyDescent="0.2">
      <c r="A468" s="241"/>
      <c r="C468" s="31">
        <v>44853.583333333328</v>
      </c>
      <c r="D468" s="32">
        <v>1003</v>
      </c>
      <c r="E468" s="32">
        <v>0</v>
      </c>
      <c r="F468" s="32">
        <v>22</v>
      </c>
      <c r="G468" s="32">
        <v>55.7</v>
      </c>
      <c r="H468" s="32">
        <v>4.3</v>
      </c>
      <c r="I468" s="32">
        <v>291.60000000000002</v>
      </c>
      <c r="J468" s="32">
        <v>730.2</v>
      </c>
    </row>
    <row r="469" spans="1:10" x14ac:dyDescent="0.2">
      <c r="A469" s="241"/>
      <c r="C469" s="31">
        <v>44853.625</v>
      </c>
      <c r="D469" s="32">
        <v>1003</v>
      </c>
      <c r="E469" s="32">
        <v>0</v>
      </c>
      <c r="F469" s="32">
        <v>22.5</v>
      </c>
      <c r="G469" s="32">
        <v>54</v>
      </c>
      <c r="H469" s="32">
        <v>2.9</v>
      </c>
      <c r="I469" s="32">
        <v>289</v>
      </c>
      <c r="J469" s="32">
        <v>571.20000000000005</v>
      </c>
    </row>
    <row r="470" spans="1:10" x14ac:dyDescent="0.2">
      <c r="A470" s="241"/>
      <c r="C470" s="31">
        <v>44853.666666666672</v>
      </c>
      <c r="D470" s="32">
        <v>1002.8</v>
      </c>
      <c r="E470" s="32">
        <v>0</v>
      </c>
      <c r="F470" s="32">
        <v>22.1</v>
      </c>
      <c r="G470" s="32">
        <v>54.5</v>
      </c>
      <c r="H470" s="32">
        <v>3.4</v>
      </c>
      <c r="I470" s="32">
        <v>287.10000000000002</v>
      </c>
      <c r="J470" s="32">
        <v>342.4</v>
      </c>
    </row>
    <row r="471" spans="1:10" x14ac:dyDescent="0.2">
      <c r="A471" s="241"/>
      <c r="C471" s="31">
        <v>44853.708333333328</v>
      </c>
      <c r="D471" s="32">
        <v>1003</v>
      </c>
      <c r="E471" s="32">
        <v>0</v>
      </c>
      <c r="F471" s="32">
        <v>20.8</v>
      </c>
      <c r="G471" s="32">
        <v>57.2</v>
      </c>
      <c r="H471" s="32">
        <v>3.4</v>
      </c>
      <c r="I471" s="32">
        <v>265.89999999999998</v>
      </c>
      <c r="J471" s="32">
        <v>102.8</v>
      </c>
    </row>
    <row r="472" spans="1:10" x14ac:dyDescent="0.2">
      <c r="A472" s="241"/>
      <c r="C472" s="31">
        <v>44853.75</v>
      </c>
      <c r="D472" s="32">
        <v>1003.9</v>
      </c>
      <c r="E472" s="32">
        <v>0</v>
      </c>
      <c r="F472" s="32">
        <v>18.8</v>
      </c>
      <c r="G472" s="32">
        <v>63.3</v>
      </c>
      <c r="H472" s="32">
        <v>2</v>
      </c>
      <c r="I472" s="32">
        <v>258.8</v>
      </c>
      <c r="J472" s="32">
        <v>0.6</v>
      </c>
    </row>
    <row r="473" spans="1:10" x14ac:dyDescent="0.2">
      <c r="A473" s="241"/>
      <c r="C473" s="31">
        <v>44853.791666666672</v>
      </c>
      <c r="D473" s="32">
        <v>1004</v>
      </c>
      <c r="E473" s="32">
        <v>0</v>
      </c>
      <c r="F473" s="32">
        <v>17.5</v>
      </c>
      <c r="G473" s="32">
        <v>68.2</v>
      </c>
      <c r="H473" s="32">
        <v>1</v>
      </c>
      <c r="I473" s="32">
        <v>285</v>
      </c>
      <c r="J473" s="32">
        <v>0</v>
      </c>
    </row>
    <row r="474" spans="1:10" x14ac:dyDescent="0.2">
      <c r="A474" s="241"/>
      <c r="C474" s="31">
        <v>44853.833333333328</v>
      </c>
      <c r="D474" s="32">
        <v>1004.5</v>
      </c>
      <c r="E474" s="32">
        <v>0</v>
      </c>
      <c r="F474" s="32">
        <v>16.399999999999999</v>
      </c>
      <c r="G474" s="32">
        <v>73.900000000000006</v>
      </c>
      <c r="H474" s="32">
        <v>1.4</v>
      </c>
      <c r="I474" s="32">
        <v>29.6</v>
      </c>
      <c r="J474" s="32">
        <v>0</v>
      </c>
    </row>
    <row r="475" spans="1:10" x14ac:dyDescent="0.2">
      <c r="A475" s="241"/>
      <c r="C475" s="31">
        <v>44853.875</v>
      </c>
      <c r="D475" s="32">
        <v>1005</v>
      </c>
      <c r="E475" s="32">
        <v>0</v>
      </c>
      <c r="F475" s="32">
        <v>15.5</v>
      </c>
      <c r="G475" s="32">
        <v>80.400000000000006</v>
      </c>
      <c r="H475" s="32">
        <v>1.8</v>
      </c>
      <c r="I475" s="32">
        <v>31.1</v>
      </c>
      <c r="J475" s="32">
        <v>0</v>
      </c>
    </row>
    <row r="476" spans="1:10" x14ac:dyDescent="0.2">
      <c r="A476" s="241"/>
      <c r="C476" s="31">
        <v>44853.916666666672</v>
      </c>
      <c r="D476" s="32">
        <v>1004.9</v>
      </c>
      <c r="E476" s="32">
        <v>0</v>
      </c>
      <c r="F476" s="32">
        <v>15.2</v>
      </c>
      <c r="G476" s="32">
        <v>79.8</v>
      </c>
      <c r="H476" s="32">
        <v>1.6</v>
      </c>
      <c r="I476" s="32">
        <v>70.599999999999994</v>
      </c>
      <c r="J476" s="32">
        <v>0</v>
      </c>
    </row>
    <row r="477" spans="1:10" x14ac:dyDescent="0.2">
      <c r="A477" s="241"/>
      <c r="C477" s="31">
        <v>44853.958333333328</v>
      </c>
      <c r="D477" s="32">
        <v>1004</v>
      </c>
      <c r="E477" s="32">
        <v>0</v>
      </c>
      <c r="F477" s="32">
        <v>15</v>
      </c>
      <c r="G477" s="32">
        <v>79.8</v>
      </c>
      <c r="H477" s="32">
        <v>1.9</v>
      </c>
      <c r="I477" s="32">
        <v>71</v>
      </c>
      <c r="J477" s="32">
        <v>0</v>
      </c>
    </row>
    <row r="478" spans="1:10" x14ac:dyDescent="0.2">
      <c r="A478" s="241">
        <v>20</v>
      </c>
      <c r="C478" s="31">
        <v>44854</v>
      </c>
      <c r="D478" s="32">
        <v>1003</v>
      </c>
      <c r="E478" s="32">
        <v>0</v>
      </c>
      <c r="F478" s="32">
        <v>14.3</v>
      </c>
      <c r="G478" s="32">
        <v>81.8</v>
      </c>
      <c r="H478" s="32">
        <v>1.2</v>
      </c>
      <c r="I478" s="32">
        <v>130</v>
      </c>
      <c r="J478" s="32">
        <v>0</v>
      </c>
    </row>
    <row r="479" spans="1:10" x14ac:dyDescent="0.2">
      <c r="A479" s="241"/>
      <c r="C479" s="31">
        <v>44854.041666666672</v>
      </c>
      <c r="D479" s="32">
        <v>1003</v>
      </c>
      <c r="E479" s="32">
        <v>0</v>
      </c>
      <c r="F479" s="32">
        <v>13.7</v>
      </c>
      <c r="G479" s="32">
        <v>84.5</v>
      </c>
      <c r="H479" s="32">
        <v>0.6</v>
      </c>
      <c r="I479" s="32">
        <v>223.3</v>
      </c>
      <c r="J479" s="32">
        <v>0</v>
      </c>
    </row>
    <row r="480" spans="1:10" x14ac:dyDescent="0.2">
      <c r="A480" s="241"/>
      <c r="C480" s="31">
        <v>44854.083333333328</v>
      </c>
      <c r="D480" s="32">
        <v>1002.2</v>
      </c>
      <c r="E480" s="32">
        <v>0</v>
      </c>
      <c r="F480" s="32">
        <v>13.3</v>
      </c>
      <c r="G480" s="32">
        <v>83</v>
      </c>
      <c r="H480" s="32">
        <v>1.3</v>
      </c>
      <c r="I480" s="32">
        <v>78</v>
      </c>
      <c r="J480" s="32">
        <v>0</v>
      </c>
    </row>
    <row r="481" spans="1:10" x14ac:dyDescent="0.2">
      <c r="A481" s="241"/>
      <c r="C481" s="31">
        <v>44854.125</v>
      </c>
      <c r="D481" s="32">
        <v>1002</v>
      </c>
      <c r="E481" s="32">
        <v>0</v>
      </c>
      <c r="F481" s="32">
        <v>13.4</v>
      </c>
      <c r="G481" s="32">
        <v>81.7</v>
      </c>
      <c r="H481" s="32">
        <v>2.6</v>
      </c>
      <c r="I481" s="32">
        <v>73.3</v>
      </c>
      <c r="J481" s="32">
        <v>0</v>
      </c>
    </row>
    <row r="482" spans="1:10" x14ac:dyDescent="0.2">
      <c r="A482" s="241"/>
      <c r="C482" s="31">
        <v>44854.166666666672</v>
      </c>
      <c r="D482" s="32">
        <v>1002</v>
      </c>
      <c r="E482" s="32">
        <v>0</v>
      </c>
      <c r="F482" s="32">
        <v>12.6</v>
      </c>
      <c r="G482" s="32">
        <v>84.2</v>
      </c>
      <c r="H482" s="32">
        <v>2.2999999999999998</v>
      </c>
      <c r="I482" s="32">
        <v>87.1</v>
      </c>
      <c r="J482" s="32">
        <v>0</v>
      </c>
    </row>
    <row r="483" spans="1:10" x14ac:dyDescent="0.2">
      <c r="A483" s="241"/>
      <c r="C483" s="31">
        <v>44854.208333333328</v>
      </c>
      <c r="D483" s="32">
        <v>1002.9</v>
      </c>
      <c r="E483" s="32">
        <v>0</v>
      </c>
      <c r="F483" s="32">
        <v>12.4</v>
      </c>
      <c r="G483" s="32">
        <v>85.4</v>
      </c>
      <c r="H483" s="32">
        <v>2.1</v>
      </c>
      <c r="I483" s="32">
        <v>101.8</v>
      </c>
      <c r="J483" s="32">
        <v>9.3000000000000007</v>
      </c>
    </row>
    <row r="484" spans="1:10" x14ac:dyDescent="0.2">
      <c r="A484" s="241"/>
      <c r="C484" s="31">
        <v>44854.25</v>
      </c>
      <c r="D484" s="32">
        <v>1003.3</v>
      </c>
      <c r="E484" s="32">
        <v>0</v>
      </c>
      <c r="F484" s="32">
        <v>14.3</v>
      </c>
      <c r="G484" s="32">
        <v>79.7</v>
      </c>
      <c r="H484" s="32">
        <v>1.9</v>
      </c>
      <c r="I484" s="32">
        <v>93</v>
      </c>
      <c r="J484" s="32">
        <v>153.9</v>
      </c>
    </row>
    <row r="485" spans="1:10" x14ac:dyDescent="0.2">
      <c r="A485" s="241"/>
      <c r="C485" s="31">
        <v>44854.291666666672</v>
      </c>
      <c r="D485" s="32">
        <v>1004</v>
      </c>
      <c r="E485" s="32">
        <v>0</v>
      </c>
      <c r="F485" s="32">
        <v>16.899999999999999</v>
      </c>
      <c r="G485" s="32">
        <v>72.3</v>
      </c>
      <c r="H485" s="32">
        <v>1.1000000000000001</v>
      </c>
      <c r="I485" s="32">
        <v>277.5</v>
      </c>
      <c r="J485" s="32">
        <v>366.2</v>
      </c>
    </row>
    <row r="486" spans="1:10" x14ac:dyDescent="0.2">
      <c r="A486" s="241"/>
      <c r="C486" s="31">
        <v>44854.333333333328</v>
      </c>
      <c r="D486" s="32">
        <v>1004</v>
      </c>
      <c r="E486" s="32">
        <v>0</v>
      </c>
      <c r="F486" s="32">
        <v>18.5</v>
      </c>
      <c r="G486" s="32">
        <v>69</v>
      </c>
      <c r="H486" s="32">
        <v>1.4</v>
      </c>
      <c r="I486" s="32">
        <v>295.60000000000002</v>
      </c>
      <c r="J486" s="32">
        <v>567.29999999999995</v>
      </c>
    </row>
    <row r="487" spans="1:10" x14ac:dyDescent="0.2">
      <c r="A487" s="241"/>
      <c r="C487" s="31">
        <v>44854.375</v>
      </c>
      <c r="D487" s="32">
        <v>1004</v>
      </c>
      <c r="E487" s="32">
        <v>0</v>
      </c>
      <c r="F487" s="32">
        <v>19.899999999999999</v>
      </c>
      <c r="G487" s="32">
        <v>64.400000000000006</v>
      </c>
      <c r="H487" s="32">
        <v>2.4</v>
      </c>
      <c r="I487" s="32">
        <v>304</v>
      </c>
      <c r="J487" s="32">
        <v>726.9</v>
      </c>
    </row>
    <row r="488" spans="1:10" x14ac:dyDescent="0.2">
      <c r="A488" s="241"/>
      <c r="C488" s="31">
        <v>44854.416666666672</v>
      </c>
      <c r="D488" s="32">
        <v>1003.8</v>
      </c>
      <c r="E488" s="32">
        <v>0</v>
      </c>
      <c r="F488" s="32">
        <v>20.399999999999999</v>
      </c>
      <c r="G488" s="32">
        <v>65.599999999999994</v>
      </c>
      <c r="H488" s="32">
        <v>3.6</v>
      </c>
      <c r="I488" s="32">
        <v>311.10000000000002</v>
      </c>
      <c r="J488" s="32">
        <v>839.8</v>
      </c>
    </row>
    <row r="489" spans="1:10" x14ac:dyDescent="0.2">
      <c r="A489" s="241"/>
      <c r="C489" s="31">
        <v>44854.458333333328</v>
      </c>
      <c r="D489" s="32">
        <v>1003</v>
      </c>
      <c r="E489" s="32">
        <v>0</v>
      </c>
      <c r="F489" s="32">
        <v>20.8</v>
      </c>
      <c r="G489" s="32">
        <v>62.9</v>
      </c>
      <c r="H489" s="32">
        <v>3.5</v>
      </c>
      <c r="I489" s="32">
        <v>299.60000000000002</v>
      </c>
      <c r="J489" s="32">
        <v>917.5</v>
      </c>
    </row>
    <row r="490" spans="1:10" x14ac:dyDescent="0.2">
      <c r="A490" s="241"/>
      <c r="C490" s="31">
        <v>44854.5</v>
      </c>
      <c r="D490" s="32">
        <v>1002.9</v>
      </c>
      <c r="E490" s="32">
        <v>0</v>
      </c>
      <c r="F490" s="32">
        <v>21.5</v>
      </c>
      <c r="G490" s="32">
        <v>59</v>
      </c>
      <c r="H490" s="32">
        <v>3.4</v>
      </c>
      <c r="I490" s="32">
        <v>308.7</v>
      </c>
      <c r="J490" s="32">
        <v>668.5</v>
      </c>
    </row>
    <row r="491" spans="1:10" x14ac:dyDescent="0.2">
      <c r="A491" s="241"/>
      <c r="C491" s="31">
        <v>44854.541666666672</v>
      </c>
      <c r="D491" s="32">
        <v>1002</v>
      </c>
      <c r="E491" s="32">
        <v>0</v>
      </c>
      <c r="F491" s="32">
        <v>22.4</v>
      </c>
      <c r="G491" s="32">
        <v>55</v>
      </c>
      <c r="H491" s="32">
        <v>3.5</v>
      </c>
      <c r="I491" s="32">
        <v>312</v>
      </c>
      <c r="J491" s="32">
        <v>444.1</v>
      </c>
    </row>
    <row r="492" spans="1:10" x14ac:dyDescent="0.2">
      <c r="A492" s="241"/>
      <c r="C492" s="31">
        <v>44854.583333333328</v>
      </c>
      <c r="D492" s="32">
        <v>1001.1</v>
      </c>
      <c r="E492" s="32">
        <v>0</v>
      </c>
      <c r="F492" s="32">
        <v>22.5</v>
      </c>
      <c r="G492" s="32">
        <v>54.7</v>
      </c>
      <c r="H492" s="32">
        <v>3.9</v>
      </c>
      <c r="I492" s="32">
        <v>307.39999999999998</v>
      </c>
      <c r="J492" s="32">
        <v>731.4</v>
      </c>
    </row>
    <row r="493" spans="1:10" x14ac:dyDescent="0.2">
      <c r="A493" s="241"/>
      <c r="C493" s="31">
        <v>44854.625</v>
      </c>
      <c r="D493" s="32">
        <v>1000.8</v>
      </c>
      <c r="E493" s="32">
        <v>0</v>
      </c>
      <c r="F493" s="32">
        <v>22.8</v>
      </c>
      <c r="G493" s="32">
        <v>52.8</v>
      </c>
      <c r="H493" s="32">
        <v>3.7</v>
      </c>
      <c r="I493" s="32">
        <v>309.60000000000002</v>
      </c>
      <c r="J493" s="32">
        <v>568.4</v>
      </c>
    </row>
    <row r="494" spans="1:10" x14ac:dyDescent="0.2">
      <c r="A494" s="241"/>
      <c r="C494" s="31">
        <v>44854.666666666672</v>
      </c>
      <c r="D494" s="32">
        <v>1000.3</v>
      </c>
      <c r="E494" s="32">
        <v>0</v>
      </c>
      <c r="F494" s="32">
        <v>22.7</v>
      </c>
      <c r="G494" s="32">
        <v>51.8</v>
      </c>
      <c r="H494" s="32">
        <v>3.4</v>
      </c>
      <c r="I494" s="32">
        <v>285.2</v>
      </c>
      <c r="J494" s="32">
        <v>326.10000000000002</v>
      </c>
    </row>
    <row r="495" spans="1:10" x14ac:dyDescent="0.2">
      <c r="A495" s="241"/>
      <c r="C495" s="31">
        <v>44854.708333333328</v>
      </c>
      <c r="D495" s="32">
        <v>1001</v>
      </c>
      <c r="E495" s="32">
        <v>0</v>
      </c>
      <c r="F495" s="32">
        <v>21.1</v>
      </c>
      <c r="G495" s="32">
        <v>55.2</v>
      </c>
      <c r="H495" s="32">
        <v>3.3</v>
      </c>
      <c r="I495" s="32">
        <v>297.8</v>
      </c>
      <c r="J495" s="32">
        <v>92.1</v>
      </c>
    </row>
    <row r="496" spans="1:10" x14ac:dyDescent="0.2">
      <c r="A496" s="241"/>
      <c r="C496" s="31">
        <v>44854.75</v>
      </c>
      <c r="D496" s="32">
        <v>1002</v>
      </c>
      <c r="E496" s="32">
        <v>0</v>
      </c>
      <c r="F496" s="32">
        <v>19.5</v>
      </c>
      <c r="G496" s="32">
        <v>59.7</v>
      </c>
      <c r="H496" s="32">
        <v>2.6</v>
      </c>
      <c r="I496" s="32">
        <v>310.3</v>
      </c>
      <c r="J496" s="32">
        <v>0.6</v>
      </c>
    </row>
    <row r="497" spans="1:10" x14ac:dyDescent="0.2">
      <c r="A497" s="241"/>
      <c r="C497" s="31">
        <v>44854.791666666672</v>
      </c>
      <c r="D497" s="32">
        <v>1002.8</v>
      </c>
      <c r="E497" s="32">
        <v>0</v>
      </c>
      <c r="F497" s="32">
        <v>17.600000000000001</v>
      </c>
      <c r="G497" s="32">
        <v>69.2</v>
      </c>
      <c r="H497" s="32">
        <v>2</v>
      </c>
      <c r="I497" s="32">
        <v>348.9</v>
      </c>
      <c r="J497" s="32">
        <v>0</v>
      </c>
    </row>
    <row r="498" spans="1:10" x14ac:dyDescent="0.2">
      <c r="A498" s="241"/>
      <c r="C498" s="31">
        <v>44854.833333333328</v>
      </c>
      <c r="D498" s="32">
        <v>1003</v>
      </c>
      <c r="E498" s="32">
        <v>0</v>
      </c>
      <c r="F498" s="32">
        <v>16.5</v>
      </c>
      <c r="G498" s="32">
        <v>74.900000000000006</v>
      </c>
      <c r="H498" s="32">
        <v>1.8</v>
      </c>
      <c r="I498" s="32">
        <v>18.3</v>
      </c>
      <c r="J498" s="32">
        <v>0</v>
      </c>
    </row>
    <row r="499" spans="1:10" x14ac:dyDescent="0.2">
      <c r="A499" s="241"/>
      <c r="C499" s="31">
        <v>44854.875</v>
      </c>
      <c r="D499" s="32">
        <v>1003</v>
      </c>
      <c r="E499" s="32">
        <v>0</v>
      </c>
      <c r="F499" s="32">
        <v>16</v>
      </c>
      <c r="G499" s="32">
        <v>76.8</v>
      </c>
      <c r="H499" s="32">
        <v>1.6</v>
      </c>
      <c r="I499" s="32">
        <v>36.299999999999997</v>
      </c>
      <c r="J499" s="32">
        <v>0</v>
      </c>
    </row>
    <row r="500" spans="1:10" x14ac:dyDescent="0.2">
      <c r="A500" s="241"/>
      <c r="C500" s="31">
        <v>44854.916666666672</v>
      </c>
      <c r="D500" s="32">
        <v>1003</v>
      </c>
      <c r="E500" s="32">
        <v>0</v>
      </c>
      <c r="F500" s="32">
        <v>15.6</v>
      </c>
      <c r="G500" s="32">
        <v>81.7</v>
      </c>
      <c r="H500" s="32">
        <v>1.5</v>
      </c>
      <c r="I500" s="32">
        <v>30.9</v>
      </c>
      <c r="J500" s="32">
        <v>0</v>
      </c>
    </row>
    <row r="501" spans="1:10" x14ac:dyDescent="0.2">
      <c r="A501" s="241"/>
      <c r="C501" s="31">
        <v>44854.958333333328</v>
      </c>
      <c r="D501" s="32">
        <v>1002.2</v>
      </c>
      <c r="E501" s="32">
        <v>0</v>
      </c>
      <c r="F501" s="32">
        <v>15.3</v>
      </c>
      <c r="G501" s="32">
        <v>83.8</v>
      </c>
      <c r="H501" s="32">
        <v>1.5</v>
      </c>
      <c r="I501" s="32">
        <v>32.1</v>
      </c>
      <c r="J501" s="32">
        <v>0</v>
      </c>
    </row>
    <row r="502" spans="1:10" x14ac:dyDescent="0.2">
      <c r="A502" s="241">
        <v>21</v>
      </c>
      <c r="C502" s="31">
        <v>44855</v>
      </c>
      <c r="D502" s="32">
        <v>1002</v>
      </c>
      <c r="E502" s="32">
        <v>0</v>
      </c>
      <c r="F502" s="32">
        <v>14.9</v>
      </c>
      <c r="G502" s="32">
        <v>84.1</v>
      </c>
      <c r="H502" s="32">
        <v>1.5</v>
      </c>
      <c r="I502" s="32">
        <v>59.3</v>
      </c>
      <c r="J502" s="32">
        <v>0</v>
      </c>
    </row>
    <row r="503" spans="1:10" x14ac:dyDescent="0.2">
      <c r="A503" s="241"/>
      <c r="C503" s="31">
        <v>44855.041666666672</v>
      </c>
      <c r="D503" s="32">
        <v>1001.8</v>
      </c>
      <c r="E503" s="32">
        <v>0</v>
      </c>
      <c r="F503" s="32">
        <v>14.3</v>
      </c>
      <c r="G503" s="32">
        <v>85.1</v>
      </c>
      <c r="H503" s="32">
        <v>1.7</v>
      </c>
      <c r="I503" s="32">
        <v>72.900000000000006</v>
      </c>
      <c r="J503" s="32">
        <v>0</v>
      </c>
    </row>
    <row r="504" spans="1:10" x14ac:dyDescent="0.2">
      <c r="A504" s="241"/>
      <c r="C504" s="31">
        <v>44855.083333333328</v>
      </c>
      <c r="D504" s="32">
        <v>1001</v>
      </c>
      <c r="E504" s="32">
        <v>0</v>
      </c>
      <c r="F504" s="32">
        <v>13.7</v>
      </c>
      <c r="G504" s="32">
        <v>86.7</v>
      </c>
      <c r="H504" s="32">
        <v>1.5</v>
      </c>
      <c r="I504" s="32">
        <v>81.400000000000006</v>
      </c>
      <c r="J504" s="32">
        <v>0</v>
      </c>
    </row>
    <row r="505" spans="1:10" x14ac:dyDescent="0.2">
      <c r="A505" s="241"/>
      <c r="C505" s="31">
        <v>44855.125</v>
      </c>
      <c r="D505" s="32">
        <v>1001</v>
      </c>
      <c r="E505" s="32">
        <v>0</v>
      </c>
      <c r="F505" s="32">
        <v>13.7</v>
      </c>
      <c r="G505" s="32">
        <v>84.2</v>
      </c>
      <c r="H505" s="32">
        <v>1.7</v>
      </c>
      <c r="I505" s="32">
        <v>87.1</v>
      </c>
      <c r="J505" s="32">
        <v>0</v>
      </c>
    </row>
    <row r="506" spans="1:10" x14ac:dyDescent="0.2">
      <c r="A506" s="241"/>
      <c r="C506" s="31">
        <v>44855.166666666672</v>
      </c>
      <c r="D506" s="32">
        <v>1001</v>
      </c>
      <c r="E506" s="32">
        <v>0</v>
      </c>
      <c r="F506" s="32">
        <v>13.2</v>
      </c>
      <c r="G506" s="32">
        <v>82</v>
      </c>
      <c r="H506" s="32">
        <v>1.5</v>
      </c>
      <c r="I506" s="32">
        <v>54</v>
      </c>
      <c r="J506" s="32">
        <v>0</v>
      </c>
    </row>
    <row r="507" spans="1:10" x14ac:dyDescent="0.2">
      <c r="A507" s="241"/>
      <c r="C507" s="31">
        <v>44855.208333333328</v>
      </c>
      <c r="D507" s="32">
        <v>1002</v>
      </c>
      <c r="E507" s="32">
        <v>0</v>
      </c>
      <c r="F507" s="32">
        <v>13.2</v>
      </c>
      <c r="G507" s="32">
        <v>84</v>
      </c>
      <c r="H507" s="32">
        <v>1.3</v>
      </c>
      <c r="I507" s="32">
        <v>50.1</v>
      </c>
      <c r="J507" s="32">
        <v>3.9</v>
      </c>
    </row>
    <row r="508" spans="1:10" x14ac:dyDescent="0.2">
      <c r="A508" s="241"/>
      <c r="C508" s="31">
        <v>44855.25</v>
      </c>
      <c r="D508" s="32">
        <v>1002.6</v>
      </c>
      <c r="E508" s="32">
        <v>0</v>
      </c>
      <c r="F508" s="32">
        <v>14.1</v>
      </c>
      <c r="G508" s="32">
        <v>92.3</v>
      </c>
      <c r="H508" s="32">
        <v>1.5</v>
      </c>
      <c r="I508" s="32">
        <v>50.1</v>
      </c>
      <c r="J508" s="32">
        <v>85.9</v>
      </c>
    </row>
    <row r="509" spans="1:10" x14ac:dyDescent="0.2">
      <c r="A509" s="241"/>
      <c r="C509" s="31">
        <v>44855.291666666672</v>
      </c>
      <c r="D509" s="32">
        <v>1003</v>
      </c>
      <c r="E509" s="32">
        <v>0</v>
      </c>
      <c r="F509" s="32">
        <v>15.7</v>
      </c>
      <c r="G509" s="32">
        <v>85.7</v>
      </c>
      <c r="H509" s="32">
        <v>0.9</v>
      </c>
      <c r="I509" s="32">
        <v>106.6</v>
      </c>
      <c r="J509" s="32">
        <v>220.6</v>
      </c>
    </row>
    <row r="510" spans="1:10" x14ac:dyDescent="0.2">
      <c r="A510" s="241"/>
      <c r="C510" s="31">
        <v>44855.333333333328</v>
      </c>
      <c r="D510" s="32">
        <v>1003</v>
      </c>
      <c r="E510" s="32">
        <v>0</v>
      </c>
      <c r="F510" s="32">
        <v>18</v>
      </c>
      <c r="G510" s="32">
        <v>74.3</v>
      </c>
      <c r="H510" s="32">
        <v>1.5</v>
      </c>
      <c r="I510" s="32">
        <v>263.3</v>
      </c>
      <c r="J510" s="32">
        <v>567.9</v>
      </c>
    </row>
    <row r="511" spans="1:10" x14ac:dyDescent="0.2">
      <c r="A511" s="241"/>
      <c r="C511" s="31">
        <v>44855.375</v>
      </c>
      <c r="D511" s="32">
        <v>1003</v>
      </c>
      <c r="E511" s="32">
        <v>0</v>
      </c>
      <c r="F511" s="32">
        <v>19.399999999999999</v>
      </c>
      <c r="G511" s="32">
        <v>68.5</v>
      </c>
      <c r="H511" s="32">
        <v>2.5</v>
      </c>
      <c r="I511" s="32">
        <v>318.10000000000002</v>
      </c>
      <c r="J511" s="32">
        <v>737.8</v>
      </c>
    </row>
    <row r="512" spans="1:10" x14ac:dyDescent="0.2">
      <c r="A512" s="241"/>
      <c r="C512" s="31">
        <v>44855.416666666672</v>
      </c>
      <c r="D512" s="32">
        <v>1003</v>
      </c>
      <c r="E512" s="32">
        <v>0</v>
      </c>
      <c r="F512" s="32">
        <v>19.899999999999999</v>
      </c>
      <c r="G512" s="32">
        <v>68.400000000000006</v>
      </c>
      <c r="H512" s="32">
        <v>3.4</v>
      </c>
      <c r="I512" s="32">
        <v>311.3</v>
      </c>
      <c r="J512" s="32">
        <v>885.9</v>
      </c>
    </row>
    <row r="513" spans="1:10" x14ac:dyDescent="0.2">
      <c r="A513" s="241"/>
      <c r="C513" s="31">
        <v>44855.458333333328</v>
      </c>
      <c r="D513" s="32">
        <v>1002.5</v>
      </c>
      <c r="E513" s="32">
        <v>0</v>
      </c>
      <c r="F513" s="32">
        <v>20.2</v>
      </c>
      <c r="G513" s="32">
        <v>66.900000000000006</v>
      </c>
      <c r="H513" s="32">
        <v>3.6</v>
      </c>
      <c r="I513" s="32">
        <v>306.39999999999998</v>
      </c>
      <c r="J513" s="32">
        <v>921.3</v>
      </c>
    </row>
    <row r="514" spans="1:10" x14ac:dyDescent="0.2">
      <c r="A514" s="241"/>
      <c r="C514" s="31">
        <v>44855.5</v>
      </c>
      <c r="D514" s="32">
        <v>1002</v>
      </c>
      <c r="E514" s="32">
        <v>0</v>
      </c>
      <c r="F514" s="32">
        <v>20.5</v>
      </c>
      <c r="G514" s="32">
        <v>65.099999999999994</v>
      </c>
      <c r="H514" s="32">
        <v>3.8</v>
      </c>
      <c r="I514" s="32">
        <v>306.5</v>
      </c>
      <c r="J514" s="32">
        <v>622.70000000000005</v>
      </c>
    </row>
    <row r="515" spans="1:10" x14ac:dyDescent="0.2">
      <c r="A515" s="241"/>
      <c r="C515" s="31">
        <v>44855.541666666672</v>
      </c>
      <c r="D515" s="32">
        <v>1001.2</v>
      </c>
      <c r="E515" s="32">
        <v>0</v>
      </c>
      <c r="F515" s="32">
        <v>20.7</v>
      </c>
      <c r="G515" s="32">
        <v>63.5</v>
      </c>
      <c r="H515" s="32">
        <v>3.7</v>
      </c>
      <c r="I515" s="32">
        <v>304.3</v>
      </c>
      <c r="J515" s="32">
        <v>583.29999999999995</v>
      </c>
    </row>
    <row r="516" spans="1:10" x14ac:dyDescent="0.2">
      <c r="A516" s="241"/>
      <c r="C516" s="31">
        <v>44855.583333333328</v>
      </c>
      <c r="D516" s="32">
        <v>1000.8</v>
      </c>
      <c r="E516" s="32">
        <v>0</v>
      </c>
      <c r="F516" s="32">
        <v>21.3</v>
      </c>
      <c r="G516" s="32">
        <v>59.9</v>
      </c>
      <c r="H516" s="32">
        <v>3.4</v>
      </c>
      <c r="I516" s="32">
        <v>296.5</v>
      </c>
      <c r="J516" s="32">
        <v>735</v>
      </c>
    </row>
    <row r="517" spans="1:10" x14ac:dyDescent="0.2">
      <c r="A517" s="241"/>
      <c r="C517" s="31">
        <v>44855.625</v>
      </c>
      <c r="D517" s="32">
        <v>1000</v>
      </c>
      <c r="E517" s="32">
        <v>0</v>
      </c>
      <c r="F517" s="32">
        <v>21</v>
      </c>
      <c r="G517" s="32">
        <v>58.5</v>
      </c>
      <c r="H517" s="32">
        <v>3.7</v>
      </c>
      <c r="I517" s="32">
        <v>315.3</v>
      </c>
      <c r="J517" s="32">
        <v>574.5</v>
      </c>
    </row>
    <row r="518" spans="1:10" x14ac:dyDescent="0.2">
      <c r="A518" s="241"/>
      <c r="C518" s="31">
        <v>44855.666666666672</v>
      </c>
      <c r="D518" s="32">
        <v>1000</v>
      </c>
      <c r="E518" s="32">
        <v>0</v>
      </c>
      <c r="F518" s="32">
        <v>21.2</v>
      </c>
      <c r="G518" s="32">
        <v>55.4</v>
      </c>
      <c r="H518" s="32">
        <v>3.9</v>
      </c>
      <c r="I518" s="32">
        <v>328.5</v>
      </c>
      <c r="J518" s="32">
        <v>334.1</v>
      </c>
    </row>
    <row r="519" spans="1:10" x14ac:dyDescent="0.2">
      <c r="A519" s="241"/>
      <c r="C519" s="31">
        <v>44855.708333333328</v>
      </c>
      <c r="D519" s="32">
        <v>1000</v>
      </c>
      <c r="E519" s="32">
        <v>0</v>
      </c>
      <c r="F519" s="32">
        <v>20.5</v>
      </c>
      <c r="G519" s="32">
        <v>55</v>
      </c>
      <c r="H519" s="32">
        <v>3.8</v>
      </c>
      <c r="I519" s="32">
        <v>327</v>
      </c>
      <c r="J519" s="32">
        <v>96.1</v>
      </c>
    </row>
    <row r="520" spans="1:10" x14ac:dyDescent="0.2">
      <c r="A520" s="241"/>
      <c r="C520" s="31">
        <v>44855.75</v>
      </c>
      <c r="D520" s="32">
        <v>1000.9</v>
      </c>
      <c r="E520" s="32">
        <v>0</v>
      </c>
      <c r="F520" s="32">
        <v>18.399999999999999</v>
      </c>
      <c r="G520" s="32">
        <v>64.8</v>
      </c>
      <c r="H520" s="32">
        <v>2.8</v>
      </c>
      <c r="I520" s="32">
        <v>3.9</v>
      </c>
      <c r="J520" s="32">
        <v>0.8</v>
      </c>
    </row>
    <row r="521" spans="1:10" x14ac:dyDescent="0.2">
      <c r="A521" s="241"/>
      <c r="C521" s="31">
        <v>44855.791666666672</v>
      </c>
      <c r="D521" s="32">
        <v>1001</v>
      </c>
      <c r="E521" s="32">
        <v>0</v>
      </c>
      <c r="F521" s="32">
        <v>17.100000000000001</v>
      </c>
      <c r="G521" s="32">
        <v>71.5</v>
      </c>
      <c r="H521" s="32">
        <v>1.9</v>
      </c>
      <c r="I521" s="32">
        <v>332.5</v>
      </c>
      <c r="J521" s="32">
        <v>0</v>
      </c>
    </row>
    <row r="522" spans="1:10" x14ac:dyDescent="0.2">
      <c r="A522" s="241"/>
      <c r="C522" s="31">
        <v>44855.833333333328</v>
      </c>
      <c r="D522" s="32">
        <v>1001.4</v>
      </c>
      <c r="E522" s="32">
        <v>0</v>
      </c>
      <c r="F522" s="32">
        <v>16.3</v>
      </c>
      <c r="G522" s="32">
        <v>76.3</v>
      </c>
      <c r="H522" s="32">
        <v>1.6</v>
      </c>
      <c r="I522" s="32">
        <v>13</v>
      </c>
      <c r="J522" s="32">
        <v>0</v>
      </c>
    </row>
    <row r="523" spans="1:10" x14ac:dyDescent="0.2">
      <c r="A523" s="241"/>
      <c r="C523" s="31">
        <v>44855.875</v>
      </c>
      <c r="D523" s="32">
        <v>1001.9</v>
      </c>
      <c r="E523" s="32">
        <v>0</v>
      </c>
      <c r="F523" s="32">
        <v>15.6</v>
      </c>
      <c r="G523" s="32">
        <v>83</v>
      </c>
      <c r="H523" s="32">
        <v>1.8</v>
      </c>
      <c r="I523" s="32">
        <v>13.1</v>
      </c>
      <c r="J523" s="32">
        <v>0</v>
      </c>
    </row>
    <row r="524" spans="1:10" x14ac:dyDescent="0.2">
      <c r="A524" s="241"/>
      <c r="C524" s="31">
        <v>44855.916666666672</v>
      </c>
      <c r="D524" s="32">
        <v>1001.9</v>
      </c>
      <c r="E524" s="32">
        <v>0</v>
      </c>
      <c r="F524" s="32">
        <v>15.2</v>
      </c>
      <c r="G524" s="32">
        <v>84.3</v>
      </c>
      <c r="H524" s="32">
        <v>1.4</v>
      </c>
      <c r="I524" s="32">
        <v>18.8</v>
      </c>
      <c r="J524" s="32">
        <v>0</v>
      </c>
    </row>
    <row r="525" spans="1:10" x14ac:dyDescent="0.2">
      <c r="A525" s="241"/>
      <c r="C525" s="31">
        <v>44855.958333333328</v>
      </c>
      <c r="D525" s="32">
        <v>1001.1</v>
      </c>
      <c r="E525" s="32">
        <v>0</v>
      </c>
      <c r="F525" s="32">
        <v>14.8</v>
      </c>
      <c r="G525" s="32">
        <v>83.4</v>
      </c>
      <c r="H525" s="32">
        <v>1.3</v>
      </c>
      <c r="I525" s="32">
        <v>55.3</v>
      </c>
      <c r="J525" s="32">
        <v>0</v>
      </c>
    </row>
    <row r="526" spans="1:10" x14ac:dyDescent="0.2">
      <c r="A526" s="241">
        <v>22</v>
      </c>
      <c r="C526" s="31">
        <v>44856</v>
      </c>
      <c r="D526" s="32">
        <v>1001</v>
      </c>
      <c r="E526" s="32">
        <v>0</v>
      </c>
      <c r="F526" s="32">
        <v>14.3</v>
      </c>
      <c r="G526" s="32">
        <v>84</v>
      </c>
      <c r="H526" s="32">
        <v>1</v>
      </c>
      <c r="I526" s="32">
        <v>79.8</v>
      </c>
      <c r="J526" s="32">
        <v>0</v>
      </c>
    </row>
    <row r="527" spans="1:10" x14ac:dyDescent="0.2">
      <c r="A527" s="241"/>
      <c r="C527" s="31">
        <v>44856.041666666672</v>
      </c>
      <c r="D527" s="32">
        <v>1000</v>
      </c>
      <c r="E527" s="32">
        <v>0</v>
      </c>
      <c r="F527" s="32">
        <v>13.7</v>
      </c>
      <c r="G527" s="32">
        <v>85.1</v>
      </c>
      <c r="H527" s="32">
        <v>0.5</v>
      </c>
      <c r="I527" s="32">
        <v>335.6</v>
      </c>
      <c r="J527" s="32">
        <v>0</v>
      </c>
    </row>
    <row r="528" spans="1:10" x14ac:dyDescent="0.2">
      <c r="A528" s="241"/>
      <c r="C528" s="31">
        <v>44856.083333333328</v>
      </c>
      <c r="D528" s="32">
        <v>1000</v>
      </c>
      <c r="E528" s="32">
        <v>0</v>
      </c>
      <c r="F528" s="32">
        <v>13.4</v>
      </c>
      <c r="G528" s="32">
        <v>86.2</v>
      </c>
      <c r="H528" s="32">
        <v>0.7</v>
      </c>
      <c r="I528" s="32">
        <v>97</v>
      </c>
      <c r="J528" s="32">
        <v>0</v>
      </c>
    </row>
    <row r="529" spans="1:10" x14ac:dyDescent="0.2">
      <c r="A529" s="241"/>
      <c r="C529" s="31">
        <v>44856.125</v>
      </c>
      <c r="D529" s="32">
        <v>1000</v>
      </c>
      <c r="E529" s="32">
        <v>0</v>
      </c>
      <c r="F529" s="32">
        <v>13.6</v>
      </c>
      <c r="G529" s="32">
        <v>90.9</v>
      </c>
      <c r="H529" s="32">
        <v>1.4</v>
      </c>
      <c r="I529" s="32">
        <v>59.5</v>
      </c>
      <c r="J529" s="32">
        <v>0</v>
      </c>
    </row>
    <row r="530" spans="1:10" x14ac:dyDescent="0.2">
      <c r="A530" s="241"/>
      <c r="C530" s="31">
        <v>44856.166666666672</v>
      </c>
      <c r="D530" s="32">
        <v>1000.6</v>
      </c>
      <c r="E530" s="32">
        <v>0</v>
      </c>
      <c r="F530" s="32">
        <v>13.1</v>
      </c>
      <c r="G530" s="32">
        <v>93.8</v>
      </c>
      <c r="H530" s="32">
        <v>2.2000000000000002</v>
      </c>
      <c r="I530" s="32">
        <v>67.3</v>
      </c>
      <c r="J530" s="32">
        <v>0</v>
      </c>
    </row>
    <row r="531" spans="1:10" x14ac:dyDescent="0.2">
      <c r="A531" s="241"/>
      <c r="C531" s="31">
        <v>44856.208333333328</v>
      </c>
      <c r="D531" s="32">
        <v>1001.5</v>
      </c>
      <c r="E531" s="32">
        <v>0</v>
      </c>
      <c r="F531" s="32">
        <v>12.8</v>
      </c>
      <c r="G531" s="32">
        <v>93.5</v>
      </c>
      <c r="H531" s="32">
        <v>1.9</v>
      </c>
      <c r="I531" s="32">
        <v>77.8</v>
      </c>
      <c r="J531" s="32">
        <v>7.4</v>
      </c>
    </row>
    <row r="532" spans="1:10" x14ac:dyDescent="0.2">
      <c r="A532" s="241"/>
      <c r="C532" s="31">
        <v>44856.25</v>
      </c>
      <c r="D532" s="32">
        <v>1002.3</v>
      </c>
      <c r="E532" s="32">
        <v>0</v>
      </c>
      <c r="F532" s="32">
        <v>14.1</v>
      </c>
      <c r="G532" s="32">
        <v>91.1</v>
      </c>
      <c r="H532" s="32">
        <v>1.5</v>
      </c>
      <c r="I532" s="32">
        <v>70.7</v>
      </c>
      <c r="J532" s="32">
        <v>118.9</v>
      </c>
    </row>
    <row r="533" spans="1:10" x14ac:dyDescent="0.2">
      <c r="A533" s="241"/>
      <c r="C533" s="31">
        <v>44856.291666666672</v>
      </c>
      <c r="D533" s="32">
        <v>1003</v>
      </c>
      <c r="E533" s="32">
        <v>0</v>
      </c>
      <c r="F533" s="32">
        <v>16.100000000000001</v>
      </c>
      <c r="G533" s="32">
        <v>84.5</v>
      </c>
      <c r="H533" s="32">
        <v>1.3</v>
      </c>
      <c r="I533" s="32">
        <v>147.30000000000001</v>
      </c>
      <c r="J533" s="32">
        <v>245</v>
      </c>
    </row>
    <row r="534" spans="1:10" x14ac:dyDescent="0.2">
      <c r="A534" s="241"/>
      <c r="C534" s="31">
        <v>44856.333333333328</v>
      </c>
      <c r="D534" s="32">
        <v>1002.4</v>
      </c>
      <c r="E534" s="32">
        <v>0</v>
      </c>
      <c r="F534" s="32">
        <v>17.600000000000001</v>
      </c>
      <c r="G534" s="32">
        <v>77</v>
      </c>
      <c r="H534" s="32">
        <v>1.4</v>
      </c>
      <c r="I534" s="32">
        <v>25.8</v>
      </c>
      <c r="J534" s="32">
        <v>526.6</v>
      </c>
    </row>
    <row r="535" spans="1:10" x14ac:dyDescent="0.2">
      <c r="A535" s="241"/>
      <c r="C535" s="31">
        <v>44856.375</v>
      </c>
      <c r="D535" s="32">
        <v>1002</v>
      </c>
      <c r="E535" s="32">
        <v>0</v>
      </c>
      <c r="F535" s="32">
        <v>20.399999999999999</v>
      </c>
      <c r="G535" s="32">
        <v>66.599999999999994</v>
      </c>
      <c r="H535" s="32">
        <v>1.7</v>
      </c>
      <c r="I535" s="32">
        <v>260.89999999999998</v>
      </c>
      <c r="J535" s="32">
        <v>724.4</v>
      </c>
    </row>
    <row r="536" spans="1:10" x14ac:dyDescent="0.2">
      <c r="A536" s="241"/>
      <c r="C536" s="31">
        <v>44856.416666666672</v>
      </c>
      <c r="D536" s="32">
        <v>1001.6</v>
      </c>
      <c r="E536" s="32">
        <v>0</v>
      </c>
      <c r="F536" s="32">
        <v>22.2</v>
      </c>
      <c r="G536" s="32">
        <v>57.6</v>
      </c>
      <c r="H536" s="32">
        <v>2.9</v>
      </c>
      <c r="I536" s="32">
        <v>269.3</v>
      </c>
      <c r="J536" s="32">
        <v>838.1</v>
      </c>
    </row>
    <row r="537" spans="1:10" x14ac:dyDescent="0.2">
      <c r="A537" s="241"/>
      <c r="C537" s="31">
        <v>44856.458333333328</v>
      </c>
      <c r="D537" s="32">
        <v>1001</v>
      </c>
      <c r="E537" s="32">
        <v>0</v>
      </c>
      <c r="F537" s="32">
        <v>22.3</v>
      </c>
      <c r="G537" s="32">
        <v>56.4</v>
      </c>
      <c r="H537" s="32">
        <v>4</v>
      </c>
      <c r="I537" s="32">
        <v>283.7</v>
      </c>
      <c r="J537" s="32">
        <v>919</v>
      </c>
    </row>
    <row r="538" spans="1:10" x14ac:dyDescent="0.2">
      <c r="A538" s="241"/>
      <c r="C538" s="31">
        <v>44856.5</v>
      </c>
      <c r="D538" s="32">
        <v>1001</v>
      </c>
      <c r="E538" s="32">
        <v>0</v>
      </c>
      <c r="F538" s="32">
        <v>21.8</v>
      </c>
      <c r="G538" s="32">
        <v>56.8</v>
      </c>
      <c r="H538" s="32">
        <v>4.9000000000000004</v>
      </c>
      <c r="I538" s="32">
        <v>299.89999999999998</v>
      </c>
      <c r="J538" s="32">
        <v>481</v>
      </c>
    </row>
    <row r="539" spans="1:10" x14ac:dyDescent="0.2">
      <c r="A539" s="241"/>
      <c r="C539" s="31">
        <v>44856.541666666672</v>
      </c>
      <c r="D539" s="32">
        <v>1000.5</v>
      </c>
      <c r="E539" s="32">
        <v>0</v>
      </c>
      <c r="F539" s="32">
        <v>22.1</v>
      </c>
      <c r="G539" s="32">
        <v>55.1</v>
      </c>
      <c r="H539" s="32">
        <v>3.9</v>
      </c>
      <c r="I539" s="32">
        <v>314.10000000000002</v>
      </c>
      <c r="J539" s="32">
        <v>687.6</v>
      </c>
    </row>
    <row r="540" spans="1:10" x14ac:dyDescent="0.2">
      <c r="A540" s="241"/>
      <c r="C540" s="31">
        <v>44856.583333333328</v>
      </c>
      <c r="D540" s="32">
        <v>1000</v>
      </c>
      <c r="E540" s="32">
        <v>0</v>
      </c>
      <c r="F540" s="32">
        <v>22.8</v>
      </c>
      <c r="G540" s="32">
        <v>52.1</v>
      </c>
      <c r="H540" s="32">
        <v>3.5</v>
      </c>
      <c r="I540" s="32">
        <v>317.5</v>
      </c>
      <c r="J540" s="32">
        <v>734.7</v>
      </c>
    </row>
    <row r="541" spans="1:10" x14ac:dyDescent="0.2">
      <c r="A541" s="241"/>
      <c r="C541" s="31">
        <v>44856.625</v>
      </c>
      <c r="D541" s="32">
        <v>999.9</v>
      </c>
      <c r="E541" s="32">
        <v>0</v>
      </c>
      <c r="F541" s="32">
        <v>23.4</v>
      </c>
      <c r="G541" s="32">
        <v>47.5</v>
      </c>
      <c r="H541" s="32">
        <v>4</v>
      </c>
      <c r="I541" s="32">
        <v>292.10000000000002</v>
      </c>
      <c r="J541" s="32">
        <v>572</v>
      </c>
    </row>
    <row r="542" spans="1:10" x14ac:dyDescent="0.2">
      <c r="A542" s="241"/>
      <c r="C542" s="31">
        <v>44856.666666666672</v>
      </c>
      <c r="D542" s="32">
        <v>1000</v>
      </c>
      <c r="E542" s="32">
        <v>0</v>
      </c>
      <c r="F542" s="32">
        <v>22.2</v>
      </c>
      <c r="G542" s="32">
        <v>49.5</v>
      </c>
      <c r="H542" s="32">
        <v>4.2</v>
      </c>
      <c r="I542" s="32">
        <v>292.5</v>
      </c>
      <c r="J542" s="32">
        <v>334.8</v>
      </c>
    </row>
    <row r="543" spans="1:10" x14ac:dyDescent="0.2">
      <c r="A543" s="241"/>
      <c r="C543" s="31">
        <v>44856.708333333328</v>
      </c>
      <c r="D543" s="32">
        <v>1000.4</v>
      </c>
      <c r="E543" s="32">
        <v>0</v>
      </c>
      <c r="F543" s="32">
        <v>20.100000000000001</v>
      </c>
      <c r="G543" s="32">
        <v>58.9</v>
      </c>
      <c r="H543" s="32">
        <v>3.5</v>
      </c>
      <c r="I543" s="32">
        <v>290.8</v>
      </c>
      <c r="J543" s="32">
        <v>95.9</v>
      </c>
    </row>
    <row r="544" spans="1:10" x14ac:dyDescent="0.2">
      <c r="A544" s="241"/>
      <c r="C544" s="31">
        <v>44856.75</v>
      </c>
      <c r="D544" s="32">
        <v>1001.3</v>
      </c>
      <c r="E544" s="32">
        <v>0</v>
      </c>
      <c r="F544" s="32">
        <v>17.3</v>
      </c>
      <c r="G544" s="32">
        <v>70.7</v>
      </c>
      <c r="H544" s="32">
        <v>2.1</v>
      </c>
      <c r="I544" s="32">
        <v>295.39999999999998</v>
      </c>
      <c r="J544" s="32">
        <v>0.6</v>
      </c>
    </row>
    <row r="545" spans="1:10" x14ac:dyDescent="0.2">
      <c r="A545" s="241"/>
      <c r="C545" s="31">
        <v>44856.791666666672</v>
      </c>
      <c r="D545" s="32">
        <v>1002.2</v>
      </c>
      <c r="E545" s="32">
        <v>0</v>
      </c>
      <c r="F545" s="32">
        <v>16.2</v>
      </c>
      <c r="G545" s="32">
        <v>75.400000000000006</v>
      </c>
      <c r="H545" s="32">
        <v>1.6</v>
      </c>
      <c r="I545" s="32">
        <v>305.8</v>
      </c>
      <c r="J545" s="32">
        <v>0</v>
      </c>
    </row>
    <row r="546" spans="1:10" x14ac:dyDescent="0.2">
      <c r="A546" s="241"/>
      <c r="C546" s="31">
        <v>44856.833333333328</v>
      </c>
      <c r="D546" s="32">
        <v>1003</v>
      </c>
      <c r="E546" s="32">
        <v>0</v>
      </c>
      <c r="F546" s="32">
        <v>15.8</v>
      </c>
      <c r="G546" s="32">
        <v>78.3</v>
      </c>
      <c r="H546" s="32">
        <v>1.9</v>
      </c>
      <c r="I546" s="32">
        <v>20.8</v>
      </c>
      <c r="J546" s="32">
        <v>0</v>
      </c>
    </row>
    <row r="547" spans="1:10" x14ac:dyDescent="0.2">
      <c r="A547" s="241"/>
      <c r="C547" s="31">
        <v>44856.875</v>
      </c>
      <c r="D547" s="32">
        <v>1003</v>
      </c>
      <c r="E547" s="32">
        <v>0</v>
      </c>
      <c r="F547" s="32">
        <v>15.5</v>
      </c>
      <c r="G547" s="32">
        <v>81</v>
      </c>
      <c r="H547" s="32">
        <v>1.8</v>
      </c>
      <c r="I547" s="32">
        <v>40.299999999999997</v>
      </c>
      <c r="J547" s="32">
        <v>0</v>
      </c>
    </row>
    <row r="548" spans="1:10" x14ac:dyDescent="0.2">
      <c r="A548" s="241"/>
      <c r="C548" s="31">
        <v>44856.916666666672</v>
      </c>
      <c r="D548" s="32">
        <v>1003</v>
      </c>
      <c r="E548" s="32">
        <v>0</v>
      </c>
      <c r="F548" s="32">
        <v>15.3</v>
      </c>
      <c r="G548" s="32">
        <v>83.4</v>
      </c>
      <c r="H548" s="32">
        <v>2</v>
      </c>
      <c r="I548" s="32">
        <v>53.5</v>
      </c>
      <c r="J548" s="32">
        <v>0</v>
      </c>
    </row>
    <row r="549" spans="1:10" x14ac:dyDescent="0.2">
      <c r="A549" s="241"/>
      <c r="C549" s="31">
        <v>44856.958333333328</v>
      </c>
      <c r="D549" s="32">
        <v>1003</v>
      </c>
      <c r="E549" s="32">
        <v>0</v>
      </c>
      <c r="F549" s="32">
        <v>15</v>
      </c>
      <c r="G549" s="32">
        <v>84.3</v>
      </c>
      <c r="H549" s="32">
        <v>1.6</v>
      </c>
      <c r="I549" s="32">
        <v>71.099999999999994</v>
      </c>
      <c r="J549" s="32">
        <v>0</v>
      </c>
    </row>
    <row r="550" spans="1:10" x14ac:dyDescent="0.2">
      <c r="A550" s="241">
        <v>23</v>
      </c>
      <c r="C550" s="31">
        <v>44857</v>
      </c>
      <c r="D550" s="32">
        <v>1002.1</v>
      </c>
      <c r="E550" s="32">
        <v>0</v>
      </c>
      <c r="F550" s="32">
        <v>14.6</v>
      </c>
      <c r="G550" s="32">
        <v>85.5</v>
      </c>
      <c r="H550" s="32">
        <v>1.9</v>
      </c>
      <c r="I550" s="32">
        <v>70.599999999999994</v>
      </c>
      <c r="J550" s="32">
        <v>0</v>
      </c>
    </row>
    <row r="551" spans="1:10" x14ac:dyDescent="0.2">
      <c r="A551" s="241"/>
      <c r="C551" s="31">
        <v>44857.041666666672</v>
      </c>
      <c r="D551" s="32">
        <v>1002</v>
      </c>
      <c r="E551" s="32">
        <v>0</v>
      </c>
      <c r="F551" s="32">
        <v>14.3</v>
      </c>
      <c r="G551" s="32">
        <v>84.2</v>
      </c>
      <c r="H551" s="32">
        <v>1.1000000000000001</v>
      </c>
      <c r="I551" s="32">
        <v>63.6</v>
      </c>
      <c r="J551" s="32">
        <v>0</v>
      </c>
    </row>
    <row r="552" spans="1:10" x14ac:dyDescent="0.2">
      <c r="A552" s="241"/>
      <c r="C552" s="31">
        <v>44857.083333333328</v>
      </c>
      <c r="D552" s="32">
        <v>1001.5</v>
      </c>
      <c r="E552" s="32">
        <v>0</v>
      </c>
      <c r="F552" s="32">
        <v>13.8</v>
      </c>
      <c r="G552" s="32">
        <v>87.3</v>
      </c>
      <c r="H552" s="32">
        <v>1.2</v>
      </c>
      <c r="I552" s="32">
        <v>45.5</v>
      </c>
      <c r="J552" s="32">
        <v>0</v>
      </c>
    </row>
    <row r="553" spans="1:10" x14ac:dyDescent="0.2">
      <c r="A553" s="241"/>
      <c r="C553" s="31">
        <v>44857.125</v>
      </c>
      <c r="D553" s="32">
        <v>1001</v>
      </c>
      <c r="E553" s="32">
        <v>0</v>
      </c>
      <c r="F553" s="32">
        <v>13.5</v>
      </c>
      <c r="G553" s="32">
        <v>89.9</v>
      </c>
      <c r="H553" s="32">
        <v>1</v>
      </c>
      <c r="I553" s="32">
        <v>83.9</v>
      </c>
      <c r="J553" s="32">
        <v>0</v>
      </c>
    </row>
    <row r="554" spans="1:10" x14ac:dyDescent="0.2">
      <c r="A554" s="241"/>
      <c r="C554" s="31">
        <v>44857.166666666672</v>
      </c>
      <c r="D554" s="32">
        <v>1001.9</v>
      </c>
      <c r="E554" s="32">
        <v>0</v>
      </c>
      <c r="F554" s="32">
        <v>13.1</v>
      </c>
      <c r="G554" s="32">
        <v>87.9</v>
      </c>
      <c r="H554" s="32">
        <v>0.9</v>
      </c>
      <c r="I554" s="32">
        <v>122.2</v>
      </c>
      <c r="J554" s="32">
        <v>0</v>
      </c>
    </row>
    <row r="555" spans="1:10" x14ac:dyDescent="0.2">
      <c r="A555" s="241"/>
      <c r="C555" s="31">
        <v>44857.208333333328</v>
      </c>
      <c r="D555" s="32">
        <v>1002.1</v>
      </c>
      <c r="E555" s="32">
        <v>0</v>
      </c>
      <c r="F555" s="32">
        <v>13.5</v>
      </c>
      <c r="G555" s="32">
        <v>88.2</v>
      </c>
      <c r="H555" s="32">
        <v>1.3</v>
      </c>
      <c r="I555" s="32">
        <v>130.4</v>
      </c>
      <c r="J555" s="32">
        <v>6.2</v>
      </c>
    </row>
    <row r="556" spans="1:10" x14ac:dyDescent="0.2">
      <c r="A556" s="241"/>
      <c r="C556" s="31">
        <v>44857.25</v>
      </c>
      <c r="D556" s="32">
        <v>1003</v>
      </c>
      <c r="E556" s="32">
        <v>0</v>
      </c>
      <c r="F556" s="32">
        <v>14.2</v>
      </c>
      <c r="G556" s="32">
        <v>86</v>
      </c>
      <c r="H556" s="32">
        <v>1.1000000000000001</v>
      </c>
      <c r="I556" s="32">
        <v>96.3</v>
      </c>
      <c r="J556" s="32">
        <v>145.9</v>
      </c>
    </row>
    <row r="557" spans="1:10" x14ac:dyDescent="0.2">
      <c r="A557" s="241"/>
      <c r="C557" s="31">
        <v>44857.291666666672</v>
      </c>
      <c r="D557" s="32">
        <v>1003.6</v>
      </c>
      <c r="E557" s="32">
        <v>0</v>
      </c>
      <c r="F557" s="32">
        <v>16.7</v>
      </c>
      <c r="G557" s="32">
        <v>77.5</v>
      </c>
      <c r="H557" s="32">
        <v>0.9</v>
      </c>
      <c r="I557" s="32">
        <v>203.9</v>
      </c>
      <c r="J557" s="32">
        <v>351.9</v>
      </c>
    </row>
    <row r="558" spans="1:10" x14ac:dyDescent="0.2">
      <c r="A558" s="241"/>
      <c r="C558" s="31">
        <v>44857.333333333328</v>
      </c>
      <c r="D558" s="32">
        <v>1004</v>
      </c>
      <c r="E558" s="32">
        <v>0</v>
      </c>
      <c r="F558" s="32">
        <v>18.600000000000001</v>
      </c>
      <c r="G558" s="32">
        <v>72.400000000000006</v>
      </c>
      <c r="H558" s="32">
        <v>1.7</v>
      </c>
      <c r="I558" s="32">
        <v>257.5</v>
      </c>
      <c r="J558" s="32">
        <v>553.1</v>
      </c>
    </row>
    <row r="559" spans="1:10" x14ac:dyDescent="0.2">
      <c r="A559" s="241"/>
      <c r="C559" s="31">
        <v>44857.375</v>
      </c>
      <c r="D559" s="32">
        <v>1003.1</v>
      </c>
      <c r="E559" s="32">
        <v>0</v>
      </c>
      <c r="F559" s="32">
        <v>20.6</v>
      </c>
      <c r="G559" s="32">
        <v>63.9</v>
      </c>
      <c r="H559" s="32">
        <v>2</v>
      </c>
      <c r="I559" s="32">
        <v>268.7</v>
      </c>
      <c r="J559" s="32">
        <v>726.8</v>
      </c>
    </row>
    <row r="560" spans="1:10" x14ac:dyDescent="0.2">
      <c r="A560" s="241"/>
      <c r="C560" s="31">
        <v>44857.416666666672</v>
      </c>
      <c r="D560" s="32">
        <v>1003</v>
      </c>
      <c r="E560" s="32">
        <v>0</v>
      </c>
      <c r="F560" s="32">
        <v>22</v>
      </c>
      <c r="G560" s="32">
        <v>57</v>
      </c>
      <c r="H560" s="32">
        <v>2.9</v>
      </c>
      <c r="I560" s="32">
        <v>291.89999999999998</v>
      </c>
      <c r="J560" s="32">
        <v>840.9</v>
      </c>
    </row>
    <row r="561" spans="1:10" x14ac:dyDescent="0.2">
      <c r="A561" s="241"/>
      <c r="C561" s="31">
        <v>44857.458333333328</v>
      </c>
      <c r="D561" s="32">
        <v>1002</v>
      </c>
      <c r="E561" s="32">
        <v>0</v>
      </c>
      <c r="F561" s="32">
        <v>22.4</v>
      </c>
      <c r="G561" s="32">
        <v>55.4</v>
      </c>
      <c r="H561" s="32">
        <v>4</v>
      </c>
      <c r="I561" s="32">
        <v>295.7</v>
      </c>
      <c r="J561" s="32">
        <v>912.1</v>
      </c>
    </row>
    <row r="562" spans="1:10" x14ac:dyDescent="0.2">
      <c r="A562" s="241"/>
      <c r="C562" s="31">
        <v>44857.5</v>
      </c>
      <c r="D562" s="32">
        <v>1001.6</v>
      </c>
      <c r="E562" s="32">
        <v>0</v>
      </c>
      <c r="F562" s="32">
        <v>23.3</v>
      </c>
      <c r="G562" s="32">
        <v>52.7</v>
      </c>
      <c r="H562" s="32">
        <v>3.6</v>
      </c>
      <c r="I562" s="32">
        <v>288</v>
      </c>
      <c r="J562" s="32">
        <v>375.5</v>
      </c>
    </row>
    <row r="563" spans="1:10" x14ac:dyDescent="0.2">
      <c r="A563" s="241"/>
      <c r="C563" s="31">
        <v>44857.541666666672</v>
      </c>
      <c r="D563" s="32">
        <v>1000.8</v>
      </c>
      <c r="E563" s="32">
        <v>0</v>
      </c>
      <c r="F563" s="32">
        <v>24.2</v>
      </c>
      <c r="G563" s="32">
        <v>48.6</v>
      </c>
      <c r="H563" s="32">
        <v>3.5</v>
      </c>
      <c r="I563" s="32">
        <v>280.8</v>
      </c>
      <c r="J563" s="32">
        <v>797.6</v>
      </c>
    </row>
    <row r="564" spans="1:10" x14ac:dyDescent="0.2">
      <c r="A564" s="241"/>
      <c r="C564" s="31">
        <v>44857.583333333328</v>
      </c>
      <c r="D564" s="32">
        <v>1000</v>
      </c>
      <c r="E564" s="32">
        <v>0</v>
      </c>
      <c r="F564" s="32">
        <v>24.6</v>
      </c>
      <c r="G564" s="32">
        <v>45.9</v>
      </c>
      <c r="H564" s="32">
        <v>4.2</v>
      </c>
      <c r="I564" s="32">
        <v>279.8</v>
      </c>
      <c r="J564" s="32">
        <v>739.6</v>
      </c>
    </row>
    <row r="565" spans="1:10" x14ac:dyDescent="0.2">
      <c r="A565" s="241"/>
      <c r="C565" s="31">
        <v>44857.625</v>
      </c>
      <c r="D565" s="32">
        <v>999.1</v>
      </c>
      <c r="E565" s="32">
        <v>0</v>
      </c>
      <c r="F565" s="32">
        <v>24.9</v>
      </c>
      <c r="G565" s="32">
        <v>43.4</v>
      </c>
      <c r="H565" s="32">
        <v>3.6</v>
      </c>
      <c r="I565" s="32">
        <v>241.8</v>
      </c>
      <c r="J565" s="32">
        <v>567.4</v>
      </c>
    </row>
    <row r="566" spans="1:10" x14ac:dyDescent="0.2">
      <c r="A566" s="241"/>
      <c r="C566" s="31">
        <v>44857.666666666672</v>
      </c>
      <c r="D566" s="32">
        <v>999</v>
      </c>
      <c r="E566" s="32">
        <v>0</v>
      </c>
      <c r="F566" s="32">
        <v>24.6</v>
      </c>
      <c r="G566" s="32">
        <v>44.4</v>
      </c>
      <c r="H566" s="32">
        <v>3.1</v>
      </c>
      <c r="I566" s="32">
        <v>242.6</v>
      </c>
      <c r="J566" s="32">
        <v>321</v>
      </c>
    </row>
    <row r="567" spans="1:10" x14ac:dyDescent="0.2">
      <c r="A567" s="241"/>
      <c r="C567" s="31">
        <v>44857.708333333328</v>
      </c>
      <c r="D567" s="32">
        <v>999.3</v>
      </c>
      <c r="E567" s="32">
        <v>0</v>
      </c>
      <c r="F567" s="32">
        <v>22.6</v>
      </c>
      <c r="G567" s="32">
        <v>50</v>
      </c>
      <c r="H567" s="32">
        <v>2.7</v>
      </c>
      <c r="I567" s="32">
        <v>246.7</v>
      </c>
      <c r="J567" s="32">
        <v>97.2</v>
      </c>
    </row>
    <row r="568" spans="1:10" x14ac:dyDescent="0.2">
      <c r="A568" s="241"/>
      <c r="C568" s="31">
        <v>44857.75</v>
      </c>
      <c r="D568" s="32">
        <v>1000.2</v>
      </c>
      <c r="E568" s="32">
        <v>0</v>
      </c>
      <c r="F568" s="32">
        <v>19.2</v>
      </c>
      <c r="G568" s="32">
        <v>62.5</v>
      </c>
      <c r="H568" s="32">
        <v>2.4</v>
      </c>
      <c r="I568" s="32">
        <v>292.89999999999998</v>
      </c>
      <c r="J568" s="32">
        <v>1.5</v>
      </c>
    </row>
    <row r="569" spans="1:10" x14ac:dyDescent="0.2">
      <c r="A569" s="241"/>
      <c r="C569" s="31">
        <v>44857.791666666672</v>
      </c>
      <c r="D569" s="32">
        <v>1001.2</v>
      </c>
      <c r="E569" s="32">
        <v>0</v>
      </c>
      <c r="F569" s="32">
        <v>17.399999999999999</v>
      </c>
      <c r="G569" s="32">
        <v>70.8</v>
      </c>
      <c r="H569" s="32">
        <v>2.2000000000000002</v>
      </c>
      <c r="I569" s="32">
        <v>8.6999999999999993</v>
      </c>
      <c r="J569" s="32">
        <v>0</v>
      </c>
    </row>
    <row r="570" spans="1:10" x14ac:dyDescent="0.2">
      <c r="A570" s="241"/>
      <c r="C570" s="31">
        <v>44857.833333333328</v>
      </c>
      <c r="D570" s="32">
        <v>1002</v>
      </c>
      <c r="E570" s="32">
        <v>0</v>
      </c>
      <c r="F570" s="32">
        <v>17.100000000000001</v>
      </c>
      <c r="G570" s="32">
        <v>73.7</v>
      </c>
      <c r="H570" s="32">
        <v>2</v>
      </c>
      <c r="I570" s="32">
        <v>24.1</v>
      </c>
      <c r="J570" s="32">
        <v>0</v>
      </c>
    </row>
    <row r="571" spans="1:10" x14ac:dyDescent="0.2">
      <c r="A571" s="241"/>
      <c r="C571" s="31">
        <v>44857.875</v>
      </c>
      <c r="D571" s="32">
        <v>1002</v>
      </c>
      <c r="E571" s="32">
        <v>0</v>
      </c>
      <c r="F571" s="32">
        <v>16.5</v>
      </c>
      <c r="G571" s="32">
        <v>75.8</v>
      </c>
      <c r="H571" s="32">
        <v>1.5</v>
      </c>
      <c r="I571" s="32">
        <v>349.6</v>
      </c>
      <c r="J571" s="32">
        <v>0</v>
      </c>
    </row>
    <row r="572" spans="1:10" x14ac:dyDescent="0.2">
      <c r="A572" s="241"/>
      <c r="C572" s="31">
        <v>44857.916666666672</v>
      </c>
      <c r="D572" s="32">
        <v>1002</v>
      </c>
      <c r="E572" s="32">
        <v>0</v>
      </c>
      <c r="F572" s="32">
        <v>16.100000000000001</v>
      </c>
      <c r="G572" s="32">
        <v>77.599999999999994</v>
      </c>
      <c r="H572" s="32">
        <v>1</v>
      </c>
      <c r="I572" s="32">
        <v>343.2</v>
      </c>
      <c r="J572" s="32">
        <v>0</v>
      </c>
    </row>
    <row r="573" spans="1:10" x14ac:dyDescent="0.2">
      <c r="A573" s="241"/>
      <c r="C573" s="31">
        <v>44857.958333333328</v>
      </c>
      <c r="D573" s="32">
        <v>1002</v>
      </c>
      <c r="E573" s="32">
        <v>0</v>
      </c>
      <c r="F573" s="32">
        <v>16</v>
      </c>
      <c r="G573" s="32">
        <v>78.900000000000006</v>
      </c>
      <c r="H573" s="32">
        <v>1.2</v>
      </c>
      <c r="I573" s="32">
        <v>45.6</v>
      </c>
      <c r="J573" s="32">
        <v>0</v>
      </c>
    </row>
    <row r="574" spans="1:10" x14ac:dyDescent="0.2">
      <c r="A574" s="241">
        <v>24</v>
      </c>
      <c r="C574" s="31">
        <v>44858</v>
      </c>
      <c r="D574" s="32">
        <v>1001</v>
      </c>
      <c r="E574" s="32">
        <v>0</v>
      </c>
      <c r="F574" s="32">
        <v>15.9</v>
      </c>
      <c r="G574" s="32">
        <v>83.2</v>
      </c>
      <c r="H574" s="32">
        <v>1.6</v>
      </c>
      <c r="I574" s="32">
        <v>27.4</v>
      </c>
      <c r="J574" s="32">
        <v>0</v>
      </c>
    </row>
    <row r="575" spans="1:10" x14ac:dyDescent="0.2">
      <c r="A575" s="241"/>
      <c r="C575" s="31">
        <v>44858.041666666672</v>
      </c>
      <c r="D575" s="32">
        <v>1001</v>
      </c>
      <c r="E575" s="32">
        <v>0</v>
      </c>
      <c r="F575" s="32">
        <v>14.4</v>
      </c>
      <c r="G575" s="32">
        <v>85.1</v>
      </c>
      <c r="H575" s="32">
        <v>0.8</v>
      </c>
      <c r="I575" s="32">
        <v>223.3</v>
      </c>
      <c r="J575" s="32">
        <v>0</v>
      </c>
    </row>
    <row r="576" spans="1:10" x14ac:dyDescent="0.2">
      <c r="A576" s="241"/>
      <c r="C576" s="31">
        <v>44858.083333333328</v>
      </c>
      <c r="D576" s="32">
        <v>1001</v>
      </c>
      <c r="E576" s="32">
        <v>0</v>
      </c>
      <c r="F576" s="32">
        <v>14.7</v>
      </c>
      <c r="G576" s="32">
        <v>88.5</v>
      </c>
      <c r="H576" s="32">
        <v>1.4</v>
      </c>
      <c r="I576" s="32">
        <v>50.6</v>
      </c>
      <c r="J576" s="32">
        <v>0</v>
      </c>
    </row>
    <row r="577" spans="1:10" x14ac:dyDescent="0.2">
      <c r="A577" s="241"/>
      <c r="C577" s="31">
        <v>44858.125</v>
      </c>
      <c r="D577" s="32">
        <v>1001</v>
      </c>
      <c r="E577" s="32">
        <v>0</v>
      </c>
      <c r="F577" s="32">
        <v>14.9</v>
      </c>
      <c r="G577" s="32">
        <v>92.1</v>
      </c>
      <c r="H577" s="32">
        <v>1.5</v>
      </c>
      <c r="I577" s="32">
        <v>49.1</v>
      </c>
      <c r="J577" s="32">
        <v>0</v>
      </c>
    </row>
    <row r="578" spans="1:10" x14ac:dyDescent="0.2">
      <c r="A578" s="241"/>
      <c r="C578" s="31">
        <v>44858.166666666672</v>
      </c>
      <c r="D578" s="32">
        <v>1001.1</v>
      </c>
      <c r="E578" s="32">
        <v>0</v>
      </c>
      <c r="F578" s="32">
        <v>14.9</v>
      </c>
      <c r="G578" s="32">
        <v>91.1</v>
      </c>
      <c r="H578" s="32">
        <v>0.7</v>
      </c>
      <c r="I578" s="32">
        <v>63.2</v>
      </c>
      <c r="J578" s="32">
        <v>0</v>
      </c>
    </row>
    <row r="579" spans="1:10" x14ac:dyDescent="0.2">
      <c r="A579" s="241"/>
      <c r="C579" s="31">
        <v>44858.208333333328</v>
      </c>
      <c r="D579" s="32">
        <v>1002</v>
      </c>
      <c r="E579" s="32">
        <v>0</v>
      </c>
      <c r="F579" s="32">
        <v>14.9</v>
      </c>
      <c r="G579" s="32">
        <v>91.1</v>
      </c>
      <c r="H579" s="32">
        <v>1.3</v>
      </c>
      <c r="I579" s="32">
        <v>64.5</v>
      </c>
      <c r="J579" s="32">
        <v>3.2</v>
      </c>
    </row>
    <row r="580" spans="1:10" x14ac:dyDescent="0.2">
      <c r="A580" s="241"/>
      <c r="C580" s="31">
        <v>44858.25</v>
      </c>
      <c r="D580" s="32">
        <v>1002.7</v>
      </c>
      <c r="E580" s="32">
        <v>0</v>
      </c>
      <c r="F580" s="32">
        <v>15.2</v>
      </c>
      <c r="G580" s="32">
        <v>89</v>
      </c>
      <c r="H580" s="32">
        <v>1.8</v>
      </c>
      <c r="I580" s="32">
        <v>62</v>
      </c>
      <c r="J580" s="32">
        <v>49.6</v>
      </c>
    </row>
    <row r="581" spans="1:10" x14ac:dyDescent="0.2">
      <c r="A581" s="241"/>
      <c r="C581" s="31">
        <v>44858.291666666672</v>
      </c>
      <c r="D581" s="32">
        <v>1003</v>
      </c>
      <c r="E581" s="32">
        <v>0</v>
      </c>
      <c r="F581" s="32">
        <v>16.2</v>
      </c>
      <c r="G581" s="32">
        <v>84.5</v>
      </c>
      <c r="H581" s="32">
        <v>1.5</v>
      </c>
      <c r="I581" s="32">
        <v>48.6</v>
      </c>
      <c r="J581" s="32">
        <v>180.4</v>
      </c>
    </row>
    <row r="582" spans="1:10" x14ac:dyDescent="0.2">
      <c r="A582" s="241"/>
      <c r="C582" s="31">
        <v>44858.333333333328</v>
      </c>
      <c r="D582" s="32">
        <v>1003</v>
      </c>
      <c r="E582" s="32">
        <v>0</v>
      </c>
      <c r="F582" s="32">
        <v>17.8</v>
      </c>
      <c r="G582" s="32">
        <v>78.099999999999994</v>
      </c>
      <c r="H582" s="32">
        <v>1.6</v>
      </c>
      <c r="I582" s="32">
        <v>15.8</v>
      </c>
      <c r="J582" s="32">
        <v>474.1</v>
      </c>
    </row>
    <row r="583" spans="1:10" x14ac:dyDescent="0.2">
      <c r="A583" s="241"/>
      <c r="C583" s="31">
        <v>44858.375</v>
      </c>
      <c r="D583" s="32">
        <v>1003</v>
      </c>
      <c r="E583" s="32">
        <v>0</v>
      </c>
      <c r="F583" s="32">
        <v>19.8</v>
      </c>
      <c r="G583" s="32">
        <v>69.8</v>
      </c>
      <c r="H583" s="32">
        <v>1.9</v>
      </c>
      <c r="I583" s="32">
        <v>296.39999999999998</v>
      </c>
      <c r="J583" s="32">
        <v>712</v>
      </c>
    </row>
    <row r="584" spans="1:10" x14ac:dyDescent="0.2">
      <c r="A584" s="241"/>
      <c r="C584" s="31">
        <v>44858.416666666672</v>
      </c>
      <c r="D584" s="33">
        <v>1003</v>
      </c>
      <c r="E584" s="32">
        <v>0</v>
      </c>
      <c r="F584" s="32">
        <v>21.5</v>
      </c>
      <c r="G584" s="32">
        <v>64.2</v>
      </c>
      <c r="H584" s="32">
        <v>3.2</v>
      </c>
      <c r="I584" s="32">
        <v>276.7</v>
      </c>
      <c r="J584" s="32">
        <v>817.6</v>
      </c>
    </row>
    <row r="585" spans="1:10" x14ac:dyDescent="0.2">
      <c r="A585" s="241"/>
      <c r="C585" s="31">
        <v>44858.458333333328</v>
      </c>
      <c r="D585" s="32">
        <v>1002.2</v>
      </c>
      <c r="E585" s="32">
        <v>0</v>
      </c>
      <c r="F585" s="32">
        <v>22.1</v>
      </c>
      <c r="G585" s="32">
        <v>60.8</v>
      </c>
      <c r="H585" s="32">
        <v>3.1</v>
      </c>
      <c r="I585" s="32">
        <v>284.10000000000002</v>
      </c>
      <c r="J585" s="32">
        <v>855.6</v>
      </c>
    </row>
    <row r="586" spans="1:10" x14ac:dyDescent="0.2">
      <c r="A586" s="241"/>
      <c r="C586" s="31">
        <v>44858.5</v>
      </c>
      <c r="D586" s="32">
        <v>1001.8</v>
      </c>
      <c r="E586" s="32">
        <v>0</v>
      </c>
      <c r="F586" s="32">
        <v>23.4</v>
      </c>
      <c r="G586" s="32">
        <v>54.9</v>
      </c>
      <c r="H586" s="32">
        <v>3.2</v>
      </c>
      <c r="I586" s="32">
        <v>287</v>
      </c>
      <c r="J586" s="32">
        <v>390.8</v>
      </c>
    </row>
    <row r="587" spans="1:10" x14ac:dyDescent="0.2">
      <c r="A587" s="241"/>
      <c r="C587" s="31">
        <v>44858.541666666672</v>
      </c>
      <c r="D587" s="32">
        <v>1001</v>
      </c>
      <c r="E587" s="32">
        <v>0</v>
      </c>
      <c r="F587" s="32">
        <v>23.8</v>
      </c>
      <c r="G587" s="32">
        <v>51.7</v>
      </c>
      <c r="H587" s="32">
        <v>3.8</v>
      </c>
      <c r="I587" s="32">
        <v>279.39999999999998</v>
      </c>
      <c r="J587" s="32">
        <v>816.8</v>
      </c>
    </row>
    <row r="588" spans="1:10" x14ac:dyDescent="0.2">
      <c r="A588" s="241"/>
      <c r="C588" s="31">
        <v>44858.583333333328</v>
      </c>
      <c r="D588" s="32">
        <v>1000.9</v>
      </c>
      <c r="E588" s="32">
        <v>0</v>
      </c>
      <c r="F588" s="32">
        <v>24</v>
      </c>
      <c r="G588" s="32">
        <v>50</v>
      </c>
      <c r="H588" s="32">
        <v>3.8</v>
      </c>
      <c r="I588" s="32">
        <v>273.39999999999998</v>
      </c>
      <c r="J588" s="32">
        <v>723.6</v>
      </c>
    </row>
    <row r="589" spans="1:10" x14ac:dyDescent="0.2">
      <c r="A589" s="241"/>
      <c r="C589" s="31">
        <v>44858.625</v>
      </c>
      <c r="D589" s="32">
        <v>1001</v>
      </c>
      <c r="E589" s="32">
        <v>0</v>
      </c>
      <c r="F589" s="32">
        <v>23.4</v>
      </c>
      <c r="G589" s="32">
        <v>51</v>
      </c>
      <c r="H589" s="32">
        <v>3.7</v>
      </c>
      <c r="I589" s="32">
        <v>273.5</v>
      </c>
      <c r="J589" s="32">
        <v>560.79999999999995</v>
      </c>
    </row>
    <row r="590" spans="1:10" x14ac:dyDescent="0.2">
      <c r="A590" s="241"/>
      <c r="C590" s="31">
        <v>44858.666666666672</v>
      </c>
      <c r="D590" s="32">
        <v>1001</v>
      </c>
      <c r="E590" s="32">
        <v>0</v>
      </c>
      <c r="F590" s="32">
        <v>22.8</v>
      </c>
      <c r="G590" s="32">
        <v>53</v>
      </c>
      <c r="H590" s="32">
        <v>2.8</v>
      </c>
      <c r="I590" s="32">
        <v>270.7</v>
      </c>
      <c r="J590" s="32">
        <v>324.5</v>
      </c>
    </row>
    <row r="591" spans="1:10" x14ac:dyDescent="0.2">
      <c r="A591" s="241"/>
      <c r="C591" s="31">
        <v>44858.708333333328</v>
      </c>
      <c r="D591" s="32">
        <v>1001.3</v>
      </c>
      <c r="E591" s="32">
        <v>0</v>
      </c>
      <c r="F591" s="32">
        <v>21</v>
      </c>
      <c r="G591" s="32">
        <v>57.8</v>
      </c>
      <c r="H591" s="32">
        <v>2.9</v>
      </c>
      <c r="I591" s="32">
        <v>283</v>
      </c>
      <c r="J591" s="32">
        <v>60.9</v>
      </c>
    </row>
    <row r="592" spans="1:10" x14ac:dyDescent="0.2">
      <c r="A592" s="241"/>
      <c r="C592" s="31">
        <v>44858.75</v>
      </c>
      <c r="D592" s="32">
        <v>1002.2</v>
      </c>
      <c r="E592" s="32">
        <v>0</v>
      </c>
      <c r="F592" s="32">
        <v>19.100000000000001</v>
      </c>
      <c r="G592" s="32">
        <v>62.8</v>
      </c>
      <c r="H592" s="32">
        <v>2.1</v>
      </c>
      <c r="I592" s="32">
        <v>224.8</v>
      </c>
      <c r="J592" s="32">
        <v>0.6</v>
      </c>
    </row>
    <row r="593" spans="1:10" x14ac:dyDescent="0.2">
      <c r="A593" s="241"/>
      <c r="C593" s="31">
        <v>44858.791666666672</v>
      </c>
      <c r="D593" s="32">
        <v>1003</v>
      </c>
      <c r="E593" s="32">
        <v>0</v>
      </c>
      <c r="F593" s="32">
        <v>17.899999999999999</v>
      </c>
      <c r="G593" s="32">
        <v>68.2</v>
      </c>
      <c r="H593" s="32">
        <v>1.2</v>
      </c>
      <c r="I593" s="32">
        <v>219.1</v>
      </c>
      <c r="J593" s="32">
        <v>0</v>
      </c>
    </row>
    <row r="594" spans="1:10" x14ac:dyDescent="0.2">
      <c r="A594" s="241"/>
      <c r="C594" s="31">
        <v>44858.833333333328</v>
      </c>
      <c r="D594" s="32">
        <v>1003.5</v>
      </c>
      <c r="E594" s="32">
        <v>0</v>
      </c>
      <c r="F594" s="32">
        <v>17.100000000000001</v>
      </c>
      <c r="G594" s="32">
        <v>72.900000000000006</v>
      </c>
      <c r="H594" s="32">
        <v>1.3</v>
      </c>
      <c r="I594" s="32">
        <v>7.3</v>
      </c>
      <c r="J594" s="32">
        <v>0</v>
      </c>
    </row>
    <row r="595" spans="1:10" x14ac:dyDescent="0.2">
      <c r="A595" s="241"/>
      <c r="C595" s="31">
        <v>44858.875</v>
      </c>
      <c r="D595" s="32">
        <v>1004</v>
      </c>
      <c r="E595" s="32">
        <v>0</v>
      </c>
      <c r="F595" s="32">
        <v>16.100000000000001</v>
      </c>
      <c r="G595" s="32">
        <v>79.3</v>
      </c>
      <c r="H595" s="32">
        <v>1.4</v>
      </c>
      <c r="I595" s="32">
        <v>350.4</v>
      </c>
      <c r="J595" s="32">
        <v>0</v>
      </c>
    </row>
    <row r="596" spans="1:10" x14ac:dyDescent="0.2">
      <c r="A596" s="241"/>
      <c r="C596" s="31">
        <v>44858.916666666672</v>
      </c>
      <c r="D596" s="32">
        <v>1004</v>
      </c>
      <c r="E596" s="32">
        <v>0</v>
      </c>
      <c r="F596" s="32">
        <v>15.5</v>
      </c>
      <c r="G596" s="32">
        <v>82.9</v>
      </c>
      <c r="H596" s="32">
        <v>2.2999999999999998</v>
      </c>
      <c r="I596" s="32">
        <v>10.8</v>
      </c>
      <c r="J596" s="32">
        <v>0</v>
      </c>
    </row>
    <row r="597" spans="1:10" x14ac:dyDescent="0.2">
      <c r="A597" s="241"/>
      <c r="C597" s="31">
        <v>44858.958333333328</v>
      </c>
      <c r="D597" s="32">
        <v>1003.9</v>
      </c>
      <c r="E597" s="32">
        <v>0</v>
      </c>
      <c r="F597" s="32">
        <v>15.2</v>
      </c>
      <c r="G597" s="32">
        <v>84.3</v>
      </c>
      <c r="H597" s="32">
        <v>1.5</v>
      </c>
      <c r="I597" s="32">
        <v>28.7</v>
      </c>
      <c r="J597" s="32">
        <v>0</v>
      </c>
    </row>
    <row r="598" spans="1:10" x14ac:dyDescent="0.2">
      <c r="A598" s="241">
        <v>25</v>
      </c>
      <c r="C598" s="31">
        <v>44859</v>
      </c>
      <c r="D598" s="32">
        <v>1003</v>
      </c>
      <c r="E598" s="32">
        <v>0</v>
      </c>
      <c r="F598" s="32">
        <v>14.8</v>
      </c>
      <c r="G598" s="32">
        <v>84.4</v>
      </c>
      <c r="H598" s="32">
        <v>1.5</v>
      </c>
      <c r="I598" s="32">
        <v>47.2</v>
      </c>
      <c r="J598" s="32">
        <v>0</v>
      </c>
    </row>
    <row r="599" spans="1:10" x14ac:dyDescent="0.2">
      <c r="A599" s="241"/>
      <c r="C599" s="31">
        <v>44859.041666666672</v>
      </c>
      <c r="D599" s="32">
        <v>1003</v>
      </c>
      <c r="E599" s="32">
        <v>0</v>
      </c>
      <c r="F599" s="32">
        <v>15.1</v>
      </c>
      <c r="G599" s="32">
        <v>85.6</v>
      </c>
      <c r="H599" s="32">
        <v>1.9</v>
      </c>
      <c r="I599" s="32">
        <v>27</v>
      </c>
      <c r="J599" s="32">
        <v>0</v>
      </c>
    </row>
    <row r="600" spans="1:10" x14ac:dyDescent="0.2">
      <c r="A600" s="241"/>
      <c r="C600" s="31">
        <v>44859.083333333328</v>
      </c>
      <c r="D600" s="32">
        <v>1002.9</v>
      </c>
      <c r="E600" s="32">
        <v>0</v>
      </c>
      <c r="F600" s="32">
        <v>14.5</v>
      </c>
      <c r="G600" s="32">
        <v>86.4</v>
      </c>
      <c r="H600" s="32">
        <v>1.5</v>
      </c>
      <c r="I600" s="32">
        <v>29.7</v>
      </c>
      <c r="J600" s="32">
        <v>0</v>
      </c>
    </row>
    <row r="601" spans="1:10" x14ac:dyDescent="0.2">
      <c r="A601" s="241"/>
      <c r="C601" s="31">
        <v>44859.125</v>
      </c>
      <c r="D601" s="32">
        <v>1002</v>
      </c>
      <c r="E601" s="32">
        <v>0</v>
      </c>
      <c r="F601" s="32">
        <v>14.3</v>
      </c>
      <c r="G601" s="32">
        <v>86.7</v>
      </c>
      <c r="H601" s="32">
        <v>1</v>
      </c>
      <c r="I601" s="32">
        <v>60.7</v>
      </c>
      <c r="J601" s="32">
        <v>0</v>
      </c>
    </row>
    <row r="602" spans="1:10" x14ac:dyDescent="0.2">
      <c r="A602" s="241"/>
      <c r="C602" s="31">
        <v>44859.166666666672</v>
      </c>
      <c r="D602" s="32">
        <v>1003</v>
      </c>
      <c r="E602" s="32">
        <v>0</v>
      </c>
      <c r="F602" s="32">
        <v>15.3</v>
      </c>
      <c r="G602" s="32">
        <v>87</v>
      </c>
      <c r="H602" s="32">
        <v>1.3</v>
      </c>
      <c r="I602" s="32">
        <v>42.5</v>
      </c>
      <c r="J602" s="32">
        <v>0</v>
      </c>
    </row>
    <row r="603" spans="1:10" x14ac:dyDescent="0.2">
      <c r="A603" s="241"/>
      <c r="C603" s="31">
        <v>44859.208333333328</v>
      </c>
      <c r="D603" s="32">
        <v>1003.4</v>
      </c>
      <c r="E603" s="32">
        <v>0</v>
      </c>
      <c r="F603" s="32">
        <v>15.7</v>
      </c>
      <c r="G603" s="32">
        <v>84.2</v>
      </c>
      <c r="H603" s="32">
        <v>1.7</v>
      </c>
      <c r="I603" s="32">
        <v>40.6</v>
      </c>
      <c r="J603" s="32">
        <v>1.5</v>
      </c>
    </row>
    <row r="604" spans="1:10" x14ac:dyDescent="0.2">
      <c r="A604" s="241"/>
      <c r="C604" s="31">
        <v>44859.25</v>
      </c>
      <c r="D604" s="32">
        <v>1004</v>
      </c>
      <c r="E604" s="32">
        <v>0</v>
      </c>
      <c r="F604" s="32">
        <v>15.9</v>
      </c>
      <c r="G604" s="32">
        <v>82.6</v>
      </c>
      <c r="H604" s="32">
        <v>1.5</v>
      </c>
      <c r="I604" s="32">
        <v>53.8</v>
      </c>
      <c r="J604" s="32">
        <v>30</v>
      </c>
    </row>
    <row r="605" spans="1:10" x14ac:dyDescent="0.2">
      <c r="A605" s="241"/>
      <c r="C605" s="31">
        <v>44859.291666666672</v>
      </c>
      <c r="D605" s="32">
        <v>1004.9</v>
      </c>
      <c r="E605" s="32">
        <v>0</v>
      </c>
      <c r="F605" s="32">
        <v>16.3</v>
      </c>
      <c r="G605" s="32">
        <v>82</v>
      </c>
      <c r="H605" s="32">
        <v>1.5</v>
      </c>
      <c r="I605" s="32">
        <v>65.400000000000006</v>
      </c>
      <c r="J605" s="32">
        <v>96.2</v>
      </c>
    </row>
    <row r="606" spans="1:10" x14ac:dyDescent="0.2">
      <c r="A606" s="241"/>
      <c r="C606" s="31">
        <v>44859.333333333328</v>
      </c>
      <c r="D606" s="32">
        <v>1005</v>
      </c>
      <c r="E606" s="32">
        <v>0</v>
      </c>
      <c r="F606" s="32">
        <v>16.8</v>
      </c>
      <c r="G606" s="32">
        <v>80</v>
      </c>
      <c r="H606" s="32">
        <v>1</v>
      </c>
      <c r="I606" s="32">
        <v>96.2</v>
      </c>
      <c r="J606" s="32">
        <v>116.5</v>
      </c>
    </row>
    <row r="607" spans="1:10" x14ac:dyDescent="0.2">
      <c r="A607" s="241"/>
      <c r="C607" s="31">
        <v>44859.375</v>
      </c>
      <c r="D607" s="32">
        <v>1005</v>
      </c>
      <c r="E607" s="32">
        <v>0</v>
      </c>
      <c r="F607" s="32">
        <v>17.7</v>
      </c>
      <c r="G607" s="32">
        <v>77.599999999999994</v>
      </c>
      <c r="H607" s="32">
        <v>1</v>
      </c>
      <c r="I607" s="32">
        <v>178.9</v>
      </c>
      <c r="J607" s="32">
        <v>155.4</v>
      </c>
    </row>
    <row r="608" spans="1:10" x14ac:dyDescent="0.2">
      <c r="A608" s="241"/>
      <c r="C608" s="31">
        <v>44859.416666666672</v>
      </c>
      <c r="D608" s="32">
        <v>1004.7</v>
      </c>
      <c r="E608" s="32">
        <v>0</v>
      </c>
      <c r="F608" s="32">
        <v>18.8</v>
      </c>
      <c r="G608" s="32">
        <v>73</v>
      </c>
      <c r="H608" s="32">
        <v>1.4</v>
      </c>
      <c r="I608" s="32">
        <v>221.1</v>
      </c>
      <c r="J608" s="32">
        <v>295.7</v>
      </c>
    </row>
    <row r="609" spans="1:10" x14ac:dyDescent="0.2">
      <c r="A609" s="241"/>
      <c r="C609" s="31">
        <v>44859.458333333328</v>
      </c>
      <c r="D609" s="32">
        <v>1003.8</v>
      </c>
      <c r="E609" s="32">
        <v>0</v>
      </c>
      <c r="F609" s="32">
        <v>20.8</v>
      </c>
      <c r="G609" s="32">
        <v>65.900000000000006</v>
      </c>
      <c r="H609" s="32">
        <v>2.1</v>
      </c>
      <c r="I609" s="32">
        <v>250.9</v>
      </c>
      <c r="J609" s="32">
        <v>834.2</v>
      </c>
    </row>
    <row r="610" spans="1:10" x14ac:dyDescent="0.2">
      <c r="A610" s="241"/>
      <c r="C610" s="31">
        <v>44859.5</v>
      </c>
      <c r="D610" s="32">
        <v>1002.8</v>
      </c>
      <c r="E610" s="32">
        <v>0</v>
      </c>
      <c r="F610" s="32">
        <v>22.3</v>
      </c>
      <c r="G610" s="32">
        <v>56.1</v>
      </c>
      <c r="H610" s="32">
        <v>4.0999999999999996</v>
      </c>
      <c r="I610" s="32">
        <v>270.60000000000002</v>
      </c>
      <c r="J610" s="32">
        <v>362</v>
      </c>
    </row>
    <row r="611" spans="1:10" x14ac:dyDescent="0.2">
      <c r="A611" s="241"/>
      <c r="C611" s="31">
        <v>44859.541666666672</v>
      </c>
      <c r="D611" s="32">
        <v>1002</v>
      </c>
      <c r="E611" s="32">
        <v>0</v>
      </c>
      <c r="F611" s="32">
        <v>22.2</v>
      </c>
      <c r="G611" s="32">
        <v>54</v>
      </c>
      <c r="H611" s="32">
        <v>6.1</v>
      </c>
      <c r="I611" s="32">
        <v>275.3</v>
      </c>
      <c r="J611" s="32">
        <v>839.1</v>
      </c>
    </row>
    <row r="612" spans="1:10" x14ac:dyDescent="0.2">
      <c r="A612" s="241"/>
      <c r="C612" s="31">
        <v>44859.583333333328</v>
      </c>
      <c r="D612" s="32">
        <v>1001.5</v>
      </c>
      <c r="E612" s="32">
        <v>0</v>
      </c>
      <c r="F612" s="32">
        <v>22.2</v>
      </c>
      <c r="G612" s="32">
        <v>54.4</v>
      </c>
      <c r="H612" s="32">
        <v>5</v>
      </c>
      <c r="I612" s="32">
        <v>281.2</v>
      </c>
      <c r="J612" s="32">
        <v>719.2</v>
      </c>
    </row>
    <row r="613" spans="1:10" x14ac:dyDescent="0.2">
      <c r="A613" s="241"/>
      <c r="C613" s="31">
        <v>44859.625</v>
      </c>
      <c r="D613" s="32">
        <v>1001</v>
      </c>
      <c r="E613" s="32">
        <v>0</v>
      </c>
      <c r="F613" s="32">
        <v>22</v>
      </c>
      <c r="G613" s="32">
        <v>55</v>
      </c>
      <c r="H613" s="32">
        <v>4.5</v>
      </c>
      <c r="I613" s="32">
        <v>251.2</v>
      </c>
      <c r="J613" s="32">
        <v>558.29999999999995</v>
      </c>
    </row>
    <row r="614" spans="1:10" x14ac:dyDescent="0.2">
      <c r="A614" s="241"/>
      <c r="C614" s="31">
        <v>44859.666666666672</v>
      </c>
      <c r="D614" s="32">
        <v>1001</v>
      </c>
      <c r="E614" s="32">
        <v>0</v>
      </c>
      <c r="F614" s="32">
        <v>21.2</v>
      </c>
      <c r="G614" s="32">
        <v>56.9</v>
      </c>
      <c r="H614" s="32">
        <v>3.7</v>
      </c>
      <c r="I614" s="32">
        <v>238.7</v>
      </c>
      <c r="J614" s="32">
        <v>324.89999999999998</v>
      </c>
    </row>
    <row r="615" spans="1:10" x14ac:dyDescent="0.2">
      <c r="A615" s="241"/>
      <c r="C615" s="31">
        <v>44859.708333333328</v>
      </c>
      <c r="D615" s="32">
        <v>1002</v>
      </c>
      <c r="E615" s="32">
        <v>0</v>
      </c>
      <c r="F615" s="32">
        <v>20.100000000000001</v>
      </c>
      <c r="G615" s="32">
        <v>60.2</v>
      </c>
      <c r="H615" s="32">
        <v>3.1</v>
      </c>
      <c r="I615" s="32">
        <v>235.9</v>
      </c>
      <c r="J615" s="32">
        <v>91.4</v>
      </c>
    </row>
    <row r="616" spans="1:10" x14ac:dyDescent="0.2">
      <c r="A616" s="241"/>
      <c r="C616" s="31">
        <v>44859.75</v>
      </c>
      <c r="D616" s="32">
        <v>1002</v>
      </c>
      <c r="E616" s="32">
        <v>0</v>
      </c>
      <c r="F616" s="32">
        <v>18.100000000000001</v>
      </c>
      <c r="G616" s="32">
        <v>67</v>
      </c>
      <c r="H616" s="32">
        <v>2.6</v>
      </c>
      <c r="I616" s="32">
        <v>218.9</v>
      </c>
      <c r="J616" s="32">
        <v>0.7</v>
      </c>
    </row>
    <row r="617" spans="1:10" x14ac:dyDescent="0.2">
      <c r="A617" s="241"/>
      <c r="C617" s="31">
        <v>44859.791666666672</v>
      </c>
      <c r="D617" s="32">
        <v>1002.9</v>
      </c>
      <c r="E617" s="32">
        <v>0</v>
      </c>
      <c r="F617" s="32">
        <v>17</v>
      </c>
      <c r="G617" s="32">
        <v>71.099999999999994</v>
      </c>
      <c r="H617" s="32">
        <v>1.6</v>
      </c>
      <c r="I617" s="32">
        <v>227.9</v>
      </c>
      <c r="J617" s="32">
        <v>0</v>
      </c>
    </row>
    <row r="618" spans="1:10" x14ac:dyDescent="0.2">
      <c r="A618" s="241"/>
      <c r="C618" s="31">
        <v>44859.833333333328</v>
      </c>
      <c r="D618" s="32">
        <v>1003</v>
      </c>
      <c r="E618" s="32">
        <v>0</v>
      </c>
      <c r="F618" s="32">
        <v>16.3</v>
      </c>
      <c r="G618" s="32">
        <v>73.8</v>
      </c>
      <c r="H618" s="32">
        <v>0.7</v>
      </c>
      <c r="I618" s="32">
        <v>275.7</v>
      </c>
      <c r="J618" s="32">
        <v>0</v>
      </c>
    </row>
    <row r="619" spans="1:10" x14ac:dyDescent="0.2">
      <c r="A619" s="241"/>
      <c r="C619" s="31">
        <v>44859.875</v>
      </c>
      <c r="D619" s="32">
        <v>1003</v>
      </c>
      <c r="E619" s="32">
        <v>0</v>
      </c>
      <c r="F619" s="32">
        <v>16</v>
      </c>
      <c r="G619" s="32">
        <v>75.5</v>
      </c>
      <c r="H619" s="32">
        <v>1</v>
      </c>
      <c r="I619" s="32">
        <v>8.6</v>
      </c>
      <c r="J619" s="32">
        <v>0</v>
      </c>
    </row>
    <row r="620" spans="1:10" x14ac:dyDescent="0.2">
      <c r="A620" s="241"/>
      <c r="C620" s="31">
        <v>44859.916666666672</v>
      </c>
      <c r="D620" s="32">
        <v>1003.1</v>
      </c>
      <c r="E620" s="32">
        <v>0</v>
      </c>
      <c r="F620" s="32">
        <v>15.4</v>
      </c>
      <c r="G620" s="32">
        <v>79.400000000000006</v>
      </c>
      <c r="H620" s="32">
        <v>1.8</v>
      </c>
      <c r="I620" s="32">
        <v>33.200000000000003</v>
      </c>
      <c r="J620" s="32">
        <v>0</v>
      </c>
    </row>
    <row r="621" spans="1:10" x14ac:dyDescent="0.2">
      <c r="A621" s="241"/>
      <c r="C621" s="31">
        <v>44859.958333333328</v>
      </c>
      <c r="D621" s="32">
        <v>1003</v>
      </c>
      <c r="E621" s="32">
        <v>0</v>
      </c>
      <c r="F621" s="32">
        <v>14.9</v>
      </c>
      <c r="G621" s="32">
        <v>83</v>
      </c>
      <c r="H621" s="32">
        <v>1.7</v>
      </c>
      <c r="I621" s="32">
        <v>42</v>
      </c>
      <c r="J621" s="32">
        <v>0</v>
      </c>
    </row>
    <row r="622" spans="1:10" x14ac:dyDescent="0.2">
      <c r="A622" s="241">
        <v>26</v>
      </c>
      <c r="C622" s="31">
        <v>44860</v>
      </c>
      <c r="D622" s="32">
        <v>1002.4</v>
      </c>
      <c r="E622" s="32">
        <v>0</v>
      </c>
      <c r="F622" s="32">
        <v>14.6</v>
      </c>
      <c r="G622" s="32">
        <v>83.2</v>
      </c>
      <c r="H622" s="32">
        <v>1.9</v>
      </c>
      <c r="I622" s="32">
        <v>66.099999999999994</v>
      </c>
      <c r="J622" s="32">
        <v>0</v>
      </c>
    </row>
    <row r="623" spans="1:10" x14ac:dyDescent="0.2">
      <c r="A623" s="241"/>
      <c r="C623" s="31">
        <v>44860.041666666672</v>
      </c>
      <c r="D623" s="32">
        <v>1002</v>
      </c>
      <c r="E623" s="32">
        <v>0</v>
      </c>
      <c r="F623" s="32">
        <v>14.5</v>
      </c>
      <c r="G623" s="32">
        <v>83.5</v>
      </c>
      <c r="H623" s="32">
        <v>2</v>
      </c>
      <c r="I623" s="32">
        <v>60.1</v>
      </c>
      <c r="J623" s="32">
        <v>0</v>
      </c>
    </row>
    <row r="624" spans="1:10" x14ac:dyDescent="0.2">
      <c r="A624" s="241"/>
      <c r="C624" s="31">
        <v>44860.083333333328</v>
      </c>
      <c r="D624" s="32">
        <v>1001</v>
      </c>
      <c r="E624" s="32">
        <v>0</v>
      </c>
      <c r="F624" s="32">
        <v>13.6</v>
      </c>
      <c r="G624" s="32">
        <v>85.1</v>
      </c>
      <c r="H624" s="32">
        <v>1.2</v>
      </c>
      <c r="I624" s="32">
        <v>173.3</v>
      </c>
      <c r="J624" s="32">
        <v>0</v>
      </c>
    </row>
    <row r="625" spans="1:10" x14ac:dyDescent="0.2">
      <c r="A625" s="241"/>
      <c r="C625" s="31">
        <v>44860.125</v>
      </c>
      <c r="D625" s="32">
        <v>1001</v>
      </c>
      <c r="E625" s="32">
        <v>0</v>
      </c>
      <c r="F625" s="32">
        <v>13.4</v>
      </c>
      <c r="G625" s="32">
        <v>86.7</v>
      </c>
      <c r="H625" s="32">
        <v>1.1000000000000001</v>
      </c>
      <c r="I625" s="32">
        <v>129.69999999999999</v>
      </c>
      <c r="J625" s="32">
        <v>0</v>
      </c>
    </row>
    <row r="626" spans="1:10" x14ac:dyDescent="0.2">
      <c r="A626" s="241"/>
      <c r="C626" s="31">
        <v>44860.166666666672</v>
      </c>
      <c r="D626" s="32">
        <v>1001.8</v>
      </c>
      <c r="E626" s="32">
        <v>0</v>
      </c>
      <c r="F626" s="32">
        <v>13.5</v>
      </c>
      <c r="G626" s="32">
        <v>85.9</v>
      </c>
      <c r="H626" s="32">
        <v>2.1</v>
      </c>
      <c r="I626" s="32">
        <v>88.8</v>
      </c>
      <c r="J626" s="32">
        <v>0</v>
      </c>
    </row>
    <row r="627" spans="1:10" x14ac:dyDescent="0.2">
      <c r="A627" s="241"/>
      <c r="C627" s="31">
        <v>44860.208333333328</v>
      </c>
      <c r="D627" s="32">
        <v>1002</v>
      </c>
      <c r="E627" s="32">
        <v>0</v>
      </c>
      <c r="F627" s="32">
        <v>13.9</v>
      </c>
      <c r="G627" s="32">
        <v>84.9</v>
      </c>
      <c r="H627" s="32">
        <v>2.8</v>
      </c>
      <c r="I627" s="32">
        <v>84</v>
      </c>
      <c r="J627" s="32">
        <v>9.4</v>
      </c>
    </row>
    <row r="628" spans="1:10" x14ac:dyDescent="0.2">
      <c r="A628" s="241"/>
      <c r="C628" s="31">
        <v>44860.25</v>
      </c>
      <c r="D628" s="32">
        <v>1002.3</v>
      </c>
      <c r="E628" s="32">
        <v>0</v>
      </c>
      <c r="F628" s="32">
        <v>14.8</v>
      </c>
      <c r="G628" s="32">
        <v>81.5</v>
      </c>
      <c r="H628" s="32">
        <v>2.2000000000000002</v>
      </c>
      <c r="I628" s="32">
        <v>98.6</v>
      </c>
      <c r="J628" s="32">
        <v>150.19999999999999</v>
      </c>
    </row>
    <row r="629" spans="1:10" x14ac:dyDescent="0.2">
      <c r="A629" s="241"/>
      <c r="C629" s="31">
        <v>44860.291666666672</v>
      </c>
      <c r="D629" s="32">
        <v>1003</v>
      </c>
      <c r="E629" s="32">
        <v>0</v>
      </c>
      <c r="F629" s="32">
        <v>17.2</v>
      </c>
      <c r="G629" s="32">
        <v>72.8</v>
      </c>
      <c r="H629" s="32">
        <v>3</v>
      </c>
      <c r="I629" s="32">
        <v>119.8</v>
      </c>
      <c r="J629" s="32">
        <v>375.1</v>
      </c>
    </row>
    <row r="630" spans="1:10" x14ac:dyDescent="0.2">
      <c r="A630" s="241"/>
      <c r="C630" s="31">
        <v>44860.333333333328</v>
      </c>
      <c r="D630" s="32">
        <v>1002.9</v>
      </c>
      <c r="E630" s="32">
        <v>0</v>
      </c>
      <c r="F630" s="32">
        <v>19.3</v>
      </c>
      <c r="G630" s="32">
        <v>65.8</v>
      </c>
      <c r="H630" s="32">
        <v>1.9</v>
      </c>
      <c r="I630" s="32">
        <v>152.1</v>
      </c>
      <c r="J630" s="32">
        <v>561.1</v>
      </c>
    </row>
    <row r="631" spans="1:10" x14ac:dyDescent="0.2">
      <c r="A631" s="241"/>
      <c r="C631" s="31">
        <v>44860.375</v>
      </c>
      <c r="D631" s="32">
        <v>1002</v>
      </c>
      <c r="E631" s="32">
        <v>0</v>
      </c>
      <c r="F631" s="32">
        <v>21.4</v>
      </c>
      <c r="G631" s="32">
        <v>58.7</v>
      </c>
      <c r="H631" s="32">
        <v>1.7</v>
      </c>
      <c r="I631" s="32">
        <v>226.1</v>
      </c>
      <c r="J631" s="32">
        <v>719.5</v>
      </c>
    </row>
    <row r="632" spans="1:10" x14ac:dyDescent="0.2">
      <c r="A632" s="241"/>
      <c r="C632" s="31">
        <v>44860.416666666672</v>
      </c>
      <c r="D632" s="32">
        <v>1002</v>
      </c>
      <c r="E632" s="32">
        <v>0</v>
      </c>
      <c r="F632" s="32">
        <v>22.6</v>
      </c>
      <c r="G632" s="32">
        <v>54.8</v>
      </c>
      <c r="H632" s="32">
        <v>3.2</v>
      </c>
      <c r="I632" s="32">
        <v>275.60000000000002</v>
      </c>
      <c r="J632" s="32">
        <v>834.8</v>
      </c>
    </row>
    <row r="633" spans="1:10" x14ac:dyDescent="0.2">
      <c r="A633" s="241"/>
      <c r="C633" s="31">
        <v>44860.458333333328</v>
      </c>
      <c r="D633" s="32">
        <v>1001.1</v>
      </c>
      <c r="E633" s="32">
        <v>0</v>
      </c>
      <c r="F633" s="32">
        <v>22.4</v>
      </c>
      <c r="G633" s="32">
        <v>55.9</v>
      </c>
      <c r="H633" s="32">
        <v>4.5999999999999996</v>
      </c>
      <c r="I633" s="32">
        <v>290.60000000000002</v>
      </c>
      <c r="J633" s="32">
        <v>913</v>
      </c>
    </row>
    <row r="634" spans="1:10" x14ac:dyDescent="0.2">
      <c r="A634" s="241"/>
      <c r="C634" s="31">
        <v>44860.5</v>
      </c>
      <c r="D634" s="32">
        <v>1001</v>
      </c>
      <c r="E634" s="32">
        <v>0</v>
      </c>
      <c r="F634" s="32">
        <v>22.1</v>
      </c>
      <c r="G634" s="32">
        <v>56.2</v>
      </c>
      <c r="H634" s="32">
        <v>5</v>
      </c>
      <c r="I634" s="32">
        <v>308.5</v>
      </c>
      <c r="J634" s="32">
        <v>305.89999999999998</v>
      </c>
    </row>
    <row r="635" spans="1:10" x14ac:dyDescent="0.2">
      <c r="A635" s="241"/>
      <c r="C635" s="31">
        <v>44860.541666666672</v>
      </c>
      <c r="D635" s="32">
        <v>1000.7</v>
      </c>
      <c r="E635" s="32">
        <v>0</v>
      </c>
      <c r="F635" s="32">
        <v>23.3</v>
      </c>
      <c r="G635" s="32">
        <v>51.7</v>
      </c>
      <c r="H635" s="32">
        <v>3.8</v>
      </c>
      <c r="I635" s="32">
        <v>293.2</v>
      </c>
      <c r="J635" s="32">
        <v>882.9</v>
      </c>
    </row>
    <row r="636" spans="1:10" x14ac:dyDescent="0.2">
      <c r="A636" s="241"/>
      <c r="C636" s="31">
        <v>44860.583333333328</v>
      </c>
      <c r="D636" s="32">
        <v>1000</v>
      </c>
      <c r="E636" s="32">
        <v>0</v>
      </c>
      <c r="F636" s="32">
        <v>23.8</v>
      </c>
      <c r="G636" s="32">
        <v>50</v>
      </c>
      <c r="H636" s="32">
        <v>3.6</v>
      </c>
      <c r="I636" s="32">
        <v>265.8</v>
      </c>
      <c r="J636" s="32">
        <v>738.6</v>
      </c>
    </row>
    <row r="637" spans="1:10" x14ac:dyDescent="0.2">
      <c r="A637" s="241"/>
      <c r="C637" s="31">
        <v>44860.625</v>
      </c>
      <c r="D637" s="32">
        <v>1000</v>
      </c>
      <c r="E637" s="32">
        <v>0</v>
      </c>
      <c r="F637" s="32">
        <v>23.2</v>
      </c>
      <c r="G637" s="32">
        <v>51.2</v>
      </c>
      <c r="H637" s="32">
        <v>4</v>
      </c>
      <c r="I637" s="32">
        <v>277.8</v>
      </c>
      <c r="J637" s="32">
        <v>573.5</v>
      </c>
    </row>
    <row r="638" spans="1:10" x14ac:dyDescent="0.2">
      <c r="A638" s="241"/>
      <c r="C638" s="31">
        <v>44860.666666666672</v>
      </c>
      <c r="D638" s="32">
        <v>1000</v>
      </c>
      <c r="E638" s="32">
        <v>0</v>
      </c>
      <c r="F638" s="32">
        <v>23.1</v>
      </c>
      <c r="G638" s="32">
        <v>50.8</v>
      </c>
      <c r="H638" s="32">
        <v>3.6</v>
      </c>
      <c r="I638" s="32">
        <v>274</v>
      </c>
      <c r="J638" s="32">
        <v>336.6</v>
      </c>
    </row>
    <row r="639" spans="1:10" x14ac:dyDescent="0.2">
      <c r="A639" s="241"/>
      <c r="C639" s="31">
        <v>44860.708333333328</v>
      </c>
      <c r="D639" s="32">
        <v>1000</v>
      </c>
      <c r="E639" s="32">
        <v>0</v>
      </c>
      <c r="F639" s="32">
        <v>22</v>
      </c>
      <c r="G639" s="32">
        <v>53.4</v>
      </c>
      <c r="H639" s="32">
        <v>3.1</v>
      </c>
      <c r="I639" s="32">
        <v>282.3</v>
      </c>
      <c r="J639" s="32">
        <v>96.3</v>
      </c>
    </row>
    <row r="640" spans="1:10" x14ac:dyDescent="0.2">
      <c r="A640" s="241"/>
      <c r="C640" s="31">
        <v>44860.75</v>
      </c>
      <c r="D640" s="32">
        <v>1001</v>
      </c>
      <c r="E640" s="32">
        <v>0</v>
      </c>
      <c r="F640" s="32">
        <v>19.600000000000001</v>
      </c>
      <c r="G640" s="32">
        <v>60.8</v>
      </c>
      <c r="H640" s="32">
        <v>2.1</v>
      </c>
      <c r="I640" s="32">
        <v>234.3</v>
      </c>
      <c r="J640" s="32">
        <v>0.6</v>
      </c>
    </row>
    <row r="641" spans="1:10" x14ac:dyDescent="0.2">
      <c r="A641" s="241"/>
      <c r="C641" s="31">
        <v>44860.791666666672</v>
      </c>
      <c r="D641" s="32">
        <v>1002</v>
      </c>
      <c r="E641" s="32">
        <v>0</v>
      </c>
      <c r="F641" s="32">
        <v>18.399999999999999</v>
      </c>
      <c r="G641" s="32">
        <v>64.900000000000006</v>
      </c>
      <c r="H641" s="32">
        <v>0.8</v>
      </c>
      <c r="I641" s="32">
        <v>268.2</v>
      </c>
      <c r="J641" s="32">
        <v>0</v>
      </c>
    </row>
    <row r="642" spans="1:10" x14ac:dyDescent="0.2">
      <c r="A642" s="241"/>
      <c r="C642" s="31">
        <v>44860.833333333328</v>
      </c>
      <c r="D642" s="32">
        <v>1002</v>
      </c>
      <c r="E642" s="32">
        <v>0</v>
      </c>
      <c r="F642" s="32">
        <v>17.3</v>
      </c>
      <c r="G642" s="32">
        <v>70.400000000000006</v>
      </c>
      <c r="H642" s="32">
        <v>2.1</v>
      </c>
      <c r="I642" s="32">
        <v>21</v>
      </c>
      <c r="J642" s="32">
        <v>0</v>
      </c>
    </row>
    <row r="643" spans="1:10" x14ac:dyDescent="0.2">
      <c r="A643" s="241"/>
      <c r="C643" s="31">
        <v>44860.875</v>
      </c>
      <c r="D643" s="32">
        <v>1002.7</v>
      </c>
      <c r="E643" s="32">
        <v>0</v>
      </c>
      <c r="F643" s="32">
        <v>16.399999999999999</v>
      </c>
      <c r="G643" s="32">
        <v>75.7</v>
      </c>
      <c r="H643" s="32">
        <v>2.1</v>
      </c>
      <c r="I643" s="32">
        <v>336.4</v>
      </c>
      <c r="J643" s="32">
        <v>0</v>
      </c>
    </row>
    <row r="644" spans="1:10" x14ac:dyDescent="0.2">
      <c r="A644" s="241"/>
      <c r="C644" s="31">
        <v>44860.916666666672</v>
      </c>
      <c r="D644" s="32">
        <v>1003</v>
      </c>
      <c r="E644" s="32">
        <v>0</v>
      </c>
      <c r="F644" s="32">
        <v>15.6</v>
      </c>
      <c r="G644" s="32">
        <v>78.7</v>
      </c>
      <c r="H644" s="32">
        <v>1.6</v>
      </c>
      <c r="I644" s="32">
        <v>335.7</v>
      </c>
      <c r="J644" s="32">
        <v>0</v>
      </c>
    </row>
    <row r="645" spans="1:10" x14ac:dyDescent="0.2">
      <c r="A645" s="241"/>
      <c r="C645" s="31">
        <v>44860.958333333328</v>
      </c>
      <c r="D645" s="32">
        <v>1002.4</v>
      </c>
      <c r="E645" s="32">
        <v>0</v>
      </c>
      <c r="F645" s="32">
        <v>15.1</v>
      </c>
      <c r="G645" s="32">
        <v>80.599999999999994</v>
      </c>
      <c r="H645" s="32">
        <v>1</v>
      </c>
      <c r="I645" s="32">
        <v>329.7</v>
      </c>
      <c r="J645" s="32">
        <v>0</v>
      </c>
    </row>
    <row r="646" spans="1:10" x14ac:dyDescent="0.2">
      <c r="A646" s="241">
        <v>27</v>
      </c>
      <c r="C646" s="31">
        <v>44861</v>
      </c>
      <c r="D646" s="32">
        <v>1002</v>
      </c>
      <c r="E646" s="32">
        <v>0</v>
      </c>
      <c r="F646" s="32">
        <v>14.8</v>
      </c>
      <c r="G646" s="32">
        <v>82.2</v>
      </c>
      <c r="H646" s="32">
        <v>1.4</v>
      </c>
      <c r="I646" s="32">
        <v>8.9</v>
      </c>
      <c r="J646" s="32">
        <v>0</v>
      </c>
    </row>
    <row r="647" spans="1:10" x14ac:dyDescent="0.2">
      <c r="A647" s="241"/>
      <c r="C647" s="31">
        <v>44861.041666666672</v>
      </c>
      <c r="D647" s="32">
        <v>1001.7</v>
      </c>
      <c r="E647" s="32">
        <v>0</v>
      </c>
      <c r="F647" s="32">
        <v>14.7</v>
      </c>
      <c r="G647" s="32">
        <v>84.8</v>
      </c>
      <c r="H647" s="32">
        <v>2</v>
      </c>
      <c r="I647" s="32">
        <v>28.1</v>
      </c>
      <c r="J647" s="32">
        <v>0</v>
      </c>
    </row>
    <row r="648" spans="1:10" x14ac:dyDescent="0.2">
      <c r="A648" s="241"/>
      <c r="C648" s="31">
        <v>44861.083333333328</v>
      </c>
      <c r="D648" s="32">
        <v>1001.5</v>
      </c>
      <c r="E648" s="32">
        <v>0</v>
      </c>
      <c r="F648" s="32">
        <v>15.1</v>
      </c>
      <c r="G648" s="32">
        <v>88.4</v>
      </c>
      <c r="H648" s="32">
        <v>1.6</v>
      </c>
      <c r="I648" s="32">
        <v>336</v>
      </c>
      <c r="J648" s="32">
        <v>0</v>
      </c>
    </row>
    <row r="649" spans="1:10" x14ac:dyDescent="0.2">
      <c r="A649" s="241"/>
      <c r="C649" s="31">
        <v>44861.125</v>
      </c>
      <c r="D649" s="32">
        <v>1001.3</v>
      </c>
      <c r="E649" s="32">
        <v>0</v>
      </c>
      <c r="F649" s="32">
        <v>15.4</v>
      </c>
      <c r="G649" s="32">
        <v>87.2</v>
      </c>
      <c r="H649" s="32">
        <v>1.8</v>
      </c>
      <c r="I649" s="32">
        <v>270</v>
      </c>
      <c r="J649" s="32">
        <v>0</v>
      </c>
    </row>
    <row r="650" spans="1:10" x14ac:dyDescent="0.2">
      <c r="A650" s="241"/>
      <c r="C650" s="31">
        <v>44861.166666666672</v>
      </c>
      <c r="D650" s="32">
        <v>1001.8</v>
      </c>
      <c r="E650" s="32">
        <v>0</v>
      </c>
      <c r="F650" s="32">
        <v>15.3</v>
      </c>
      <c r="G650" s="32">
        <v>87.8</v>
      </c>
      <c r="H650" s="32">
        <v>1.5</v>
      </c>
      <c r="I650" s="32">
        <v>318.89999999999998</v>
      </c>
      <c r="J650" s="32">
        <v>0</v>
      </c>
    </row>
    <row r="651" spans="1:10" x14ac:dyDescent="0.2">
      <c r="A651" s="241"/>
      <c r="C651" s="31">
        <v>44861.208333333328</v>
      </c>
      <c r="D651" s="32">
        <v>1002.3</v>
      </c>
      <c r="E651" s="32">
        <v>0</v>
      </c>
      <c r="F651" s="32">
        <v>15.3</v>
      </c>
      <c r="G651" s="32">
        <v>87.7</v>
      </c>
      <c r="H651" s="32">
        <v>1.3</v>
      </c>
      <c r="I651" s="32">
        <v>331.6</v>
      </c>
      <c r="J651" s="32">
        <v>1.9</v>
      </c>
    </row>
    <row r="652" spans="1:10" x14ac:dyDescent="0.2">
      <c r="A652" s="241"/>
      <c r="C652" s="31">
        <v>44861.25</v>
      </c>
      <c r="D652" s="32">
        <v>1003.3</v>
      </c>
      <c r="E652" s="32">
        <v>0</v>
      </c>
      <c r="F652" s="32">
        <v>15.4</v>
      </c>
      <c r="G652" s="32">
        <v>87.6</v>
      </c>
      <c r="H652" s="32">
        <v>1.8</v>
      </c>
      <c r="I652" s="32">
        <v>181.4</v>
      </c>
      <c r="J652" s="32">
        <v>21</v>
      </c>
    </row>
    <row r="653" spans="1:10" x14ac:dyDescent="0.2">
      <c r="A653" s="241"/>
      <c r="C653" s="31">
        <v>44861.291666666672</v>
      </c>
      <c r="D653" s="32">
        <v>1004</v>
      </c>
      <c r="E653" s="32">
        <v>0</v>
      </c>
      <c r="F653" s="32">
        <v>15.4</v>
      </c>
      <c r="G653" s="32">
        <v>88.1</v>
      </c>
      <c r="H653" s="32">
        <v>1.8</v>
      </c>
      <c r="I653" s="32">
        <v>257.60000000000002</v>
      </c>
      <c r="J653" s="32">
        <v>61.8</v>
      </c>
    </row>
    <row r="654" spans="1:10" x14ac:dyDescent="0.2">
      <c r="A654" s="241"/>
      <c r="C654" s="31">
        <v>44861.333333333328</v>
      </c>
      <c r="D654" s="32">
        <v>1004</v>
      </c>
      <c r="E654" s="32">
        <v>0</v>
      </c>
      <c r="F654" s="32">
        <v>15.9</v>
      </c>
      <c r="G654" s="32">
        <v>87.2</v>
      </c>
      <c r="H654" s="32">
        <v>1.6</v>
      </c>
      <c r="I654" s="32">
        <v>56.2</v>
      </c>
      <c r="J654" s="32">
        <v>89</v>
      </c>
    </row>
    <row r="655" spans="1:10" x14ac:dyDescent="0.2">
      <c r="A655" s="241"/>
      <c r="C655" s="31">
        <v>44861.375</v>
      </c>
      <c r="D655" s="32">
        <v>1004.2</v>
      </c>
      <c r="E655" s="32">
        <v>0</v>
      </c>
      <c r="F655" s="32">
        <v>16.5</v>
      </c>
      <c r="G655" s="32">
        <v>84.9</v>
      </c>
      <c r="H655" s="32">
        <v>1.5</v>
      </c>
      <c r="I655" s="32">
        <v>311</v>
      </c>
      <c r="J655" s="32">
        <v>160.6</v>
      </c>
    </row>
    <row r="656" spans="1:10" x14ac:dyDescent="0.2">
      <c r="A656" s="241"/>
      <c r="C656" s="31">
        <v>44861.416666666672</v>
      </c>
      <c r="D656" s="32">
        <v>1004</v>
      </c>
      <c r="E656" s="32">
        <v>0</v>
      </c>
      <c r="F656" s="32">
        <v>17.5</v>
      </c>
      <c r="G656" s="32">
        <v>80.5</v>
      </c>
      <c r="H656" s="32">
        <v>1.5</v>
      </c>
      <c r="I656" s="32">
        <v>285</v>
      </c>
      <c r="J656" s="32">
        <v>258.7</v>
      </c>
    </row>
    <row r="657" spans="1:10" x14ac:dyDescent="0.2">
      <c r="A657" s="241"/>
      <c r="C657" s="31">
        <v>44861.458333333328</v>
      </c>
      <c r="D657" s="32">
        <v>1003.8</v>
      </c>
      <c r="E657" s="32">
        <v>0</v>
      </c>
      <c r="F657" s="32">
        <v>18.8</v>
      </c>
      <c r="G657" s="32">
        <v>75.900000000000006</v>
      </c>
      <c r="H657" s="32">
        <v>1.9</v>
      </c>
      <c r="I657" s="32">
        <v>278.2</v>
      </c>
      <c r="J657" s="32">
        <v>513.79999999999995</v>
      </c>
    </row>
    <row r="658" spans="1:10" x14ac:dyDescent="0.2">
      <c r="A658" s="241"/>
      <c r="C658" s="31">
        <v>44861.5</v>
      </c>
      <c r="D658" s="32">
        <v>1002.9</v>
      </c>
      <c r="E658" s="32">
        <v>0</v>
      </c>
      <c r="F658" s="32">
        <v>20.6</v>
      </c>
      <c r="G658" s="32">
        <v>68.5</v>
      </c>
      <c r="H658" s="32">
        <v>2.4</v>
      </c>
      <c r="I658" s="32">
        <v>292.60000000000002</v>
      </c>
      <c r="J658" s="32">
        <v>610.20000000000005</v>
      </c>
    </row>
    <row r="659" spans="1:10" x14ac:dyDescent="0.2">
      <c r="A659" s="241"/>
      <c r="C659" s="31">
        <v>44861.541666666672</v>
      </c>
      <c r="D659" s="32">
        <v>1002</v>
      </c>
      <c r="E659" s="32">
        <v>0</v>
      </c>
      <c r="F659" s="32">
        <v>22.3</v>
      </c>
      <c r="G659" s="32">
        <v>61</v>
      </c>
      <c r="H659" s="32">
        <v>3.3</v>
      </c>
      <c r="I659" s="32">
        <v>276.5</v>
      </c>
      <c r="J659" s="32">
        <v>888.1</v>
      </c>
    </row>
    <row r="660" spans="1:10" x14ac:dyDescent="0.2">
      <c r="A660" s="241"/>
      <c r="C660" s="31">
        <v>44861.583333333328</v>
      </c>
      <c r="D660" s="32">
        <v>1001.1</v>
      </c>
      <c r="E660" s="32">
        <v>0</v>
      </c>
      <c r="F660" s="32">
        <v>23</v>
      </c>
      <c r="G660" s="32">
        <v>54.9</v>
      </c>
      <c r="H660" s="32">
        <v>4.5999999999999996</v>
      </c>
      <c r="I660" s="32">
        <v>279.10000000000002</v>
      </c>
      <c r="J660" s="32">
        <v>741.7</v>
      </c>
    </row>
    <row r="661" spans="1:10" x14ac:dyDescent="0.2">
      <c r="A661" s="241"/>
      <c r="C661" s="31">
        <v>44861.625</v>
      </c>
      <c r="D661" s="32">
        <v>1000.4</v>
      </c>
      <c r="E661" s="32">
        <v>0</v>
      </c>
      <c r="F661" s="32">
        <v>24.4</v>
      </c>
      <c r="G661" s="32">
        <v>48.7</v>
      </c>
      <c r="H661" s="32">
        <v>3.1</v>
      </c>
      <c r="I661" s="32">
        <v>234.3</v>
      </c>
      <c r="J661" s="32">
        <v>583.70000000000005</v>
      </c>
    </row>
    <row r="662" spans="1:10" x14ac:dyDescent="0.2">
      <c r="A662" s="241"/>
      <c r="C662" s="31">
        <v>44861.666666666672</v>
      </c>
      <c r="D662" s="32">
        <v>1000</v>
      </c>
      <c r="E662" s="32">
        <v>0</v>
      </c>
      <c r="F662" s="32">
        <v>23.9</v>
      </c>
      <c r="G662" s="32">
        <v>49.2</v>
      </c>
      <c r="H662" s="32">
        <v>3</v>
      </c>
      <c r="I662" s="32">
        <v>262.10000000000002</v>
      </c>
      <c r="J662" s="32">
        <v>340.7</v>
      </c>
    </row>
    <row r="663" spans="1:10" x14ac:dyDescent="0.2">
      <c r="A663" s="241"/>
      <c r="C663" s="31">
        <v>44861.708333333328</v>
      </c>
      <c r="D663" s="32">
        <v>1000.7</v>
      </c>
      <c r="E663" s="32">
        <v>0</v>
      </c>
      <c r="F663" s="32">
        <v>22.2</v>
      </c>
      <c r="G663" s="32">
        <v>53.2</v>
      </c>
      <c r="H663" s="32">
        <v>3.5</v>
      </c>
      <c r="I663" s="32">
        <v>262.7</v>
      </c>
      <c r="J663" s="32">
        <v>102.5</v>
      </c>
    </row>
    <row r="664" spans="1:10" x14ac:dyDescent="0.2">
      <c r="A664" s="241"/>
      <c r="C664" s="31">
        <v>44861.75</v>
      </c>
      <c r="D664" s="32">
        <v>1001.4</v>
      </c>
      <c r="E664" s="32">
        <v>0</v>
      </c>
      <c r="F664" s="32">
        <v>19.7</v>
      </c>
      <c r="G664" s="32">
        <v>59.8</v>
      </c>
      <c r="H664" s="32">
        <v>1.8</v>
      </c>
      <c r="I664" s="32">
        <v>226.7</v>
      </c>
      <c r="J664" s="32">
        <v>0.8</v>
      </c>
    </row>
    <row r="665" spans="1:10" x14ac:dyDescent="0.2">
      <c r="A665" s="241"/>
      <c r="C665" s="31">
        <v>44861.791666666672</v>
      </c>
      <c r="D665" s="32">
        <v>1002</v>
      </c>
      <c r="E665" s="32">
        <v>0</v>
      </c>
      <c r="F665" s="32">
        <v>17.8</v>
      </c>
      <c r="G665" s="32">
        <v>67</v>
      </c>
      <c r="H665" s="32">
        <v>1.9</v>
      </c>
      <c r="I665" s="32">
        <v>48.9</v>
      </c>
      <c r="J665" s="32">
        <v>0</v>
      </c>
    </row>
    <row r="666" spans="1:10" x14ac:dyDescent="0.2">
      <c r="A666" s="241"/>
      <c r="C666" s="31">
        <v>44861.833333333328</v>
      </c>
      <c r="D666" s="32">
        <v>1002.4</v>
      </c>
      <c r="E666" s="32">
        <v>0</v>
      </c>
      <c r="F666" s="32">
        <v>16.100000000000001</v>
      </c>
      <c r="G666" s="32">
        <v>76.7</v>
      </c>
      <c r="H666" s="32">
        <v>2.5</v>
      </c>
      <c r="I666" s="32">
        <v>44.4</v>
      </c>
      <c r="J666" s="32">
        <v>0</v>
      </c>
    </row>
    <row r="667" spans="1:10" x14ac:dyDescent="0.2">
      <c r="A667" s="241"/>
      <c r="C667" s="31">
        <v>44861.875</v>
      </c>
      <c r="D667" s="32">
        <v>1003</v>
      </c>
      <c r="E667" s="32">
        <v>0</v>
      </c>
      <c r="F667" s="32">
        <v>15.8</v>
      </c>
      <c r="G667" s="32">
        <v>79</v>
      </c>
      <c r="H667" s="32">
        <v>2.7</v>
      </c>
      <c r="I667" s="32">
        <v>44.9</v>
      </c>
      <c r="J667" s="32">
        <v>0</v>
      </c>
    </row>
    <row r="668" spans="1:10" x14ac:dyDescent="0.2">
      <c r="A668" s="241"/>
      <c r="C668" s="31">
        <v>44861.916666666672</v>
      </c>
      <c r="D668" s="32">
        <v>1003</v>
      </c>
      <c r="E668" s="32">
        <v>0</v>
      </c>
      <c r="F668" s="32">
        <v>15.6</v>
      </c>
      <c r="G668" s="32">
        <v>81.3</v>
      </c>
      <c r="H668" s="32">
        <v>2.6</v>
      </c>
      <c r="I668" s="32">
        <v>57</v>
      </c>
      <c r="J668" s="32">
        <v>0</v>
      </c>
    </row>
    <row r="669" spans="1:10" x14ac:dyDescent="0.2">
      <c r="A669" s="241"/>
      <c r="C669" s="31">
        <v>44861.958333333328</v>
      </c>
      <c r="D669" s="32">
        <v>1003</v>
      </c>
      <c r="E669" s="32">
        <v>0</v>
      </c>
      <c r="F669" s="32">
        <v>15.2</v>
      </c>
      <c r="G669" s="32">
        <v>82.3</v>
      </c>
      <c r="H669" s="32">
        <v>1.7</v>
      </c>
      <c r="I669" s="32">
        <v>42.7</v>
      </c>
      <c r="J669" s="32">
        <v>0</v>
      </c>
    </row>
    <row r="670" spans="1:10" x14ac:dyDescent="0.2">
      <c r="A670" s="241">
        <v>28</v>
      </c>
      <c r="C670" s="31">
        <v>44862</v>
      </c>
      <c r="D670" s="32">
        <v>1002</v>
      </c>
      <c r="E670" s="32">
        <v>0</v>
      </c>
      <c r="F670" s="32">
        <v>14.5</v>
      </c>
      <c r="G670" s="32">
        <v>85.4</v>
      </c>
      <c r="H670" s="32">
        <v>1.9</v>
      </c>
      <c r="I670" s="32">
        <v>55.2</v>
      </c>
      <c r="J670" s="32">
        <v>0</v>
      </c>
    </row>
    <row r="671" spans="1:10" x14ac:dyDescent="0.2">
      <c r="A671" s="241"/>
      <c r="C671" s="31">
        <v>44862.041666666672</v>
      </c>
      <c r="D671" s="32">
        <v>1001.5</v>
      </c>
      <c r="E671" s="32">
        <v>0</v>
      </c>
      <c r="F671" s="32">
        <v>14.3</v>
      </c>
      <c r="G671" s="32">
        <v>85.2</v>
      </c>
      <c r="H671" s="32">
        <v>1.4</v>
      </c>
      <c r="I671" s="32">
        <v>84.6</v>
      </c>
      <c r="J671" s="32">
        <v>0</v>
      </c>
    </row>
    <row r="672" spans="1:10" x14ac:dyDescent="0.2">
      <c r="A672" s="241"/>
      <c r="C672" s="31">
        <v>44862.083333333328</v>
      </c>
      <c r="D672" s="32">
        <v>1001</v>
      </c>
      <c r="E672" s="32">
        <v>0</v>
      </c>
      <c r="F672" s="32">
        <v>13.8</v>
      </c>
      <c r="G672" s="32">
        <v>81.2</v>
      </c>
      <c r="H672" s="32">
        <v>1</v>
      </c>
      <c r="I672" s="32">
        <v>93.2</v>
      </c>
      <c r="J672" s="32">
        <v>0</v>
      </c>
    </row>
    <row r="673" spans="1:10" x14ac:dyDescent="0.2">
      <c r="A673" s="241"/>
      <c r="C673" s="31">
        <v>44862.125</v>
      </c>
      <c r="D673" s="32">
        <v>1001</v>
      </c>
      <c r="E673" s="32">
        <v>0</v>
      </c>
      <c r="F673" s="32">
        <v>13</v>
      </c>
      <c r="G673" s="32">
        <v>85.7</v>
      </c>
      <c r="H673" s="32">
        <v>0.8</v>
      </c>
      <c r="I673" s="32">
        <v>39.6</v>
      </c>
      <c r="J673" s="32">
        <v>0</v>
      </c>
    </row>
    <row r="674" spans="1:10" x14ac:dyDescent="0.2">
      <c r="A674" s="241"/>
      <c r="C674" s="31">
        <v>44862.166666666672</v>
      </c>
      <c r="D674" s="32">
        <v>1001.9</v>
      </c>
      <c r="E674" s="32">
        <v>0</v>
      </c>
      <c r="F674" s="32">
        <v>14.1</v>
      </c>
      <c r="G674" s="32">
        <v>91.5</v>
      </c>
      <c r="H674" s="32">
        <v>0.8</v>
      </c>
      <c r="I674" s="32">
        <v>306.89999999999998</v>
      </c>
      <c r="J674" s="32">
        <v>0</v>
      </c>
    </row>
    <row r="675" spans="1:10" x14ac:dyDescent="0.2">
      <c r="A675" s="241"/>
      <c r="C675" s="31">
        <v>44862.208333333328</v>
      </c>
      <c r="D675" s="32">
        <v>1002.7</v>
      </c>
      <c r="E675" s="32">
        <v>0</v>
      </c>
      <c r="F675" s="32">
        <v>14.3</v>
      </c>
      <c r="G675" s="32">
        <v>90.4</v>
      </c>
      <c r="H675" s="32">
        <v>0.8</v>
      </c>
      <c r="I675" s="32">
        <v>98.2</v>
      </c>
      <c r="J675" s="32">
        <v>4.5</v>
      </c>
    </row>
    <row r="676" spans="1:10" x14ac:dyDescent="0.2">
      <c r="A676" s="241"/>
      <c r="C676" s="31">
        <v>44862.25</v>
      </c>
      <c r="D676" s="32">
        <v>1003</v>
      </c>
      <c r="E676" s="32">
        <v>0</v>
      </c>
      <c r="F676" s="32">
        <v>15.2</v>
      </c>
      <c r="G676" s="32">
        <v>87</v>
      </c>
      <c r="H676" s="32">
        <v>1</v>
      </c>
      <c r="I676" s="32">
        <v>45.6</v>
      </c>
      <c r="J676" s="32">
        <v>62.8</v>
      </c>
    </row>
    <row r="677" spans="1:10" x14ac:dyDescent="0.2">
      <c r="A677" s="241"/>
      <c r="C677" s="31">
        <v>44862.291666666672</v>
      </c>
      <c r="D677" s="32">
        <v>1003.9</v>
      </c>
      <c r="E677" s="32">
        <v>0</v>
      </c>
      <c r="F677" s="32">
        <v>16.2</v>
      </c>
      <c r="G677" s="32">
        <v>83.7</v>
      </c>
      <c r="H677" s="32">
        <v>1</v>
      </c>
      <c r="I677" s="32">
        <v>264.7</v>
      </c>
      <c r="J677" s="32">
        <v>103.9</v>
      </c>
    </row>
    <row r="678" spans="1:10" x14ac:dyDescent="0.2">
      <c r="A678" s="241"/>
      <c r="C678" s="31">
        <v>44862.333333333328</v>
      </c>
      <c r="D678" s="32">
        <v>1004</v>
      </c>
      <c r="E678" s="32">
        <v>0</v>
      </c>
      <c r="F678" s="32">
        <v>16.8</v>
      </c>
      <c r="G678" s="32">
        <v>80.3</v>
      </c>
      <c r="H678" s="32">
        <v>2.2000000000000002</v>
      </c>
      <c r="I678" s="32">
        <v>311.8</v>
      </c>
      <c r="J678" s="32">
        <v>186.8</v>
      </c>
    </row>
    <row r="679" spans="1:10" x14ac:dyDescent="0.2">
      <c r="A679" s="241"/>
      <c r="C679" s="31">
        <v>44862.375</v>
      </c>
      <c r="D679" s="32">
        <v>1004</v>
      </c>
      <c r="E679" s="32">
        <v>0</v>
      </c>
      <c r="F679" s="32">
        <v>17.2</v>
      </c>
      <c r="G679" s="32">
        <v>79.400000000000006</v>
      </c>
      <c r="H679" s="32">
        <v>2.4</v>
      </c>
      <c r="I679" s="32">
        <v>244.8</v>
      </c>
      <c r="J679" s="32">
        <v>236.6</v>
      </c>
    </row>
    <row r="680" spans="1:10" x14ac:dyDescent="0.2">
      <c r="A680" s="241"/>
      <c r="C680" s="31">
        <v>44862.416666666672</v>
      </c>
      <c r="D680" s="32">
        <v>1004</v>
      </c>
      <c r="E680" s="32">
        <v>0</v>
      </c>
      <c r="F680" s="32">
        <v>17.600000000000001</v>
      </c>
      <c r="G680" s="32">
        <v>78.099999999999994</v>
      </c>
      <c r="H680" s="32">
        <v>3.3</v>
      </c>
      <c r="I680" s="32">
        <v>331.1</v>
      </c>
      <c r="J680" s="32">
        <v>373.6</v>
      </c>
    </row>
    <row r="681" spans="1:10" x14ac:dyDescent="0.2">
      <c r="A681" s="241"/>
      <c r="C681" s="31">
        <v>44862.458333333328</v>
      </c>
      <c r="D681" s="32">
        <v>1004</v>
      </c>
      <c r="E681" s="32">
        <v>0</v>
      </c>
      <c r="F681" s="32">
        <v>18.3</v>
      </c>
      <c r="G681" s="32">
        <v>75.3</v>
      </c>
      <c r="H681" s="32">
        <v>3.3</v>
      </c>
      <c r="I681" s="32">
        <v>326.8</v>
      </c>
      <c r="J681" s="32">
        <v>529.1</v>
      </c>
    </row>
    <row r="682" spans="1:10" x14ac:dyDescent="0.2">
      <c r="A682" s="241"/>
      <c r="C682" s="31">
        <v>44862.5</v>
      </c>
      <c r="D682" s="32">
        <v>1003.4</v>
      </c>
      <c r="E682" s="32">
        <v>0</v>
      </c>
      <c r="F682" s="32">
        <v>19.3</v>
      </c>
      <c r="G682" s="32">
        <v>70.8</v>
      </c>
      <c r="H682" s="32">
        <v>3.4</v>
      </c>
      <c r="I682" s="32">
        <v>325</v>
      </c>
      <c r="J682" s="32">
        <v>631.79999999999995</v>
      </c>
    </row>
    <row r="683" spans="1:10" x14ac:dyDescent="0.2">
      <c r="A683" s="241"/>
      <c r="C683" s="31">
        <v>44862.541666666672</v>
      </c>
      <c r="D683" s="32">
        <v>1002.7</v>
      </c>
      <c r="E683" s="32">
        <v>0</v>
      </c>
      <c r="F683" s="32">
        <v>19.2</v>
      </c>
      <c r="G683" s="32">
        <v>70.900000000000006</v>
      </c>
      <c r="H683" s="32">
        <v>4</v>
      </c>
      <c r="I683" s="32">
        <v>311.39999999999998</v>
      </c>
      <c r="J683" s="32">
        <v>657.7</v>
      </c>
    </row>
    <row r="684" spans="1:10" x14ac:dyDescent="0.2">
      <c r="A684" s="241"/>
      <c r="C684" s="31">
        <v>44862.583333333328</v>
      </c>
      <c r="D684" s="32">
        <v>1002</v>
      </c>
      <c r="E684" s="32">
        <v>0</v>
      </c>
      <c r="F684" s="32">
        <v>19.8</v>
      </c>
      <c r="G684" s="32">
        <v>67.5</v>
      </c>
      <c r="H684" s="32">
        <v>3.4</v>
      </c>
      <c r="I684" s="32">
        <v>309</v>
      </c>
      <c r="J684" s="32">
        <v>717.8</v>
      </c>
    </row>
    <row r="685" spans="1:10" x14ac:dyDescent="0.2">
      <c r="A685" s="241"/>
      <c r="C685" s="31">
        <v>44862.625</v>
      </c>
      <c r="D685" s="32">
        <v>1001.3</v>
      </c>
      <c r="E685" s="32">
        <v>0</v>
      </c>
      <c r="F685" s="32">
        <v>20.5</v>
      </c>
      <c r="G685" s="32">
        <v>65.5</v>
      </c>
      <c r="H685" s="32">
        <v>2.9</v>
      </c>
      <c r="I685" s="32">
        <v>297.39999999999998</v>
      </c>
      <c r="J685" s="32">
        <v>561.9</v>
      </c>
    </row>
    <row r="686" spans="1:10" x14ac:dyDescent="0.2">
      <c r="A686" s="241"/>
      <c r="C686" s="31">
        <v>44862.666666666672</v>
      </c>
      <c r="D686" s="32">
        <v>1002</v>
      </c>
      <c r="E686" s="32">
        <v>0</v>
      </c>
      <c r="F686" s="32">
        <v>19.899999999999999</v>
      </c>
      <c r="G686" s="32">
        <v>66.7</v>
      </c>
      <c r="H686" s="32">
        <v>3.6</v>
      </c>
      <c r="I686" s="32">
        <v>295.10000000000002</v>
      </c>
      <c r="J686" s="32">
        <v>325.39999999999998</v>
      </c>
    </row>
    <row r="687" spans="1:10" x14ac:dyDescent="0.2">
      <c r="A687" s="241"/>
      <c r="C687" s="31">
        <v>44862.708333333328</v>
      </c>
      <c r="D687" s="32">
        <v>1002</v>
      </c>
      <c r="E687" s="32">
        <v>0</v>
      </c>
      <c r="F687" s="32">
        <v>19.2</v>
      </c>
      <c r="G687" s="32">
        <v>65.5</v>
      </c>
      <c r="H687" s="32">
        <v>3</v>
      </c>
      <c r="I687" s="32">
        <v>295.2</v>
      </c>
      <c r="J687" s="32">
        <v>99</v>
      </c>
    </row>
    <row r="688" spans="1:10" x14ac:dyDescent="0.2">
      <c r="A688" s="241"/>
      <c r="C688" s="31">
        <v>44862.75</v>
      </c>
      <c r="D688" s="32">
        <v>1002.1</v>
      </c>
      <c r="E688" s="32">
        <v>0</v>
      </c>
      <c r="F688" s="32">
        <v>18.100000000000001</v>
      </c>
      <c r="G688" s="32">
        <v>67</v>
      </c>
      <c r="H688" s="32">
        <v>1.6</v>
      </c>
      <c r="I688" s="32">
        <v>252.7</v>
      </c>
      <c r="J688" s="32">
        <v>0.8</v>
      </c>
    </row>
    <row r="689" spans="1:10" x14ac:dyDescent="0.2">
      <c r="A689" s="241"/>
      <c r="C689" s="31">
        <v>44862.791666666672</v>
      </c>
      <c r="D689" s="32">
        <v>1003</v>
      </c>
      <c r="E689" s="32">
        <v>0</v>
      </c>
      <c r="F689" s="32">
        <v>17</v>
      </c>
      <c r="G689" s="32">
        <v>70.5</v>
      </c>
      <c r="H689" s="32">
        <v>0.7</v>
      </c>
      <c r="I689" s="32">
        <v>83</v>
      </c>
      <c r="J689" s="32">
        <v>0</v>
      </c>
    </row>
    <row r="690" spans="1:10" x14ac:dyDescent="0.2">
      <c r="A690" s="241"/>
      <c r="C690" s="31">
        <v>44862.833333333328</v>
      </c>
      <c r="D690" s="32">
        <v>1003.7</v>
      </c>
      <c r="E690" s="32">
        <v>0</v>
      </c>
      <c r="F690" s="32">
        <v>16</v>
      </c>
      <c r="G690" s="32">
        <v>75.3</v>
      </c>
      <c r="H690" s="32">
        <v>1.9</v>
      </c>
      <c r="I690" s="32">
        <v>24.4</v>
      </c>
      <c r="J690" s="32">
        <v>0</v>
      </c>
    </row>
    <row r="691" spans="1:10" x14ac:dyDescent="0.2">
      <c r="A691" s="241"/>
      <c r="C691" s="31">
        <v>44862.875</v>
      </c>
      <c r="D691" s="32">
        <v>1004</v>
      </c>
      <c r="E691" s="32">
        <v>0</v>
      </c>
      <c r="F691" s="32">
        <v>15.3</v>
      </c>
      <c r="G691" s="32">
        <v>79.900000000000006</v>
      </c>
      <c r="H691" s="32">
        <v>1.9</v>
      </c>
      <c r="I691" s="32">
        <v>46.6</v>
      </c>
      <c r="J691" s="32">
        <v>0</v>
      </c>
    </row>
    <row r="692" spans="1:10" x14ac:dyDescent="0.2">
      <c r="A692" s="241"/>
      <c r="C692" s="31">
        <v>44862.916666666672</v>
      </c>
      <c r="D692" s="32">
        <v>1003.5</v>
      </c>
      <c r="E692" s="32">
        <v>0</v>
      </c>
      <c r="F692" s="32">
        <v>15</v>
      </c>
      <c r="G692" s="32">
        <v>82.1</v>
      </c>
      <c r="H692" s="32">
        <v>1.8</v>
      </c>
      <c r="I692" s="32">
        <v>66.900000000000006</v>
      </c>
      <c r="J692" s="32">
        <v>0</v>
      </c>
    </row>
    <row r="693" spans="1:10" x14ac:dyDescent="0.2">
      <c r="A693" s="241"/>
      <c r="C693" s="31">
        <v>44862.958333333328</v>
      </c>
      <c r="D693" s="32">
        <v>1003</v>
      </c>
      <c r="E693" s="32">
        <v>0</v>
      </c>
      <c r="F693" s="32">
        <v>14.5</v>
      </c>
      <c r="G693" s="32">
        <v>85.8</v>
      </c>
      <c r="H693" s="32">
        <v>1.3</v>
      </c>
      <c r="I693" s="32">
        <v>116.2</v>
      </c>
      <c r="J693" s="32">
        <v>0</v>
      </c>
    </row>
    <row r="694" spans="1:10" x14ac:dyDescent="0.2">
      <c r="A694" s="241">
        <v>29</v>
      </c>
      <c r="C694" s="31">
        <v>44863</v>
      </c>
      <c r="D694" s="32">
        <v>1002.4</v>
      </c>
      <c r="E694" s="32">
        <v>0</v>
      </c>
      <c r="F694" s="32">
        <v>14.1</v>
      </c>
      <c r="G694" s="32">
        <v>85.8</v>
      </c>
      <c r="H694" s="32">
        <v>1.7</v>
      </c>
      <c r="I694" s="32">
        <v>109.7</v>
      </c>
      <c r="J694" s="32">
        <v>0</v>
      </c>
    </row>
    <row r="695" spans="1:10" x14ac:dyDescent="0.2">
      <c r="A695" s="241"/>
      <c r="C695" s="31">
        <v>44863.041666666672</v>
      </c>
      <c r="D695" s="32">
        <v>1002.1</v>
      </c>
      <c r="E695" s="32">
        <v>0</v>
      </c>
      <c r="F695" s="32">
        <v>13.9</v>
      </c>
      <c r="G695" s="32">
        <v>84.4</v>
      </c>
      <c r="H695" s="32">
        <v>1.9</v>
      </c>
      <c r="I695" s="32">
        <v>101.9</v>
      </c>
      <c r="J695" s="32">
        <v>0</v>
      </c>
    </row>
    <row r="696" spans="1:10" x14ac:dyDescent="0.2">
      <c r="A696" s="241"/>
      <c r="C696" s="31">
        <v>44863.083333333328</v>
      </c>
      <c r="D696" s="32">
        <v>1002</v>
      </c>
      <c r="E696" s="32">
        <v>0</v>
      </c>
      <c r="F696" s="32">
        <v>13.6</v>
      </c>
      <c r="G696" s="32">
        <v>82.9</v>
      </c>
      <c r="H696" s="32">
        <v>1.2</v>
      </c>
      <c r="I696" s="32">
        <v>89.5</v>
      </c>
      <c r="J696" s="32">
        <v>0</v>
      </c>
    </row>
    <row r="697" spans="1:10" x14ac:dyDescent="0.2">
      <c r="A697" s="241"/>
      <c r="C697" s="31">
        <v>44863.125</v>
      </c>
      <c r="D697" s="32">
        <v>1002</v>
      </c>
      <c r="E697" s="32">
        <v>0</v>
      </c>
      <c r="F697" s="32">
        <v>12.9</v>
      </c>
      <c r="G697" s="32">
        <v>83.7</v>
      </c>
      <c r="H697" s="32">
        <v>1</v>
      </c>
      <c r="I697" s="32">
        <v>99.8</v>
      </c>
      <c r="J697" s="32">
        <v>0</v>
      </c>
    </row>
    <row r="698" spans="1:10" x14ac:dyDescent="0.2">
      <c r="A698" s="241"/>
      <c r="C698" s="31">
        <v>44863.166666666672</v>
      </c>
      <c r="D698" s="32">
        <v>1002</v>
      </c>
      <c r="E698" s="32">
        <v>0</v>
      </c>
      <c r="F698" s="32">
        <v>12.7</v>
      </c>
      <c r="G698" s="32">
        <v>85.1</v>
      </c>
      <c r="H698" s="32">
        <v>1.7</v>
      </c>
      <c r="I698" s="32">
        <v>121.2</v>
      </c>
      <c r="J698" s="32">
        <v>0</v>
      </c>
    </row>
    <row r="699" spans="1:10" x14ac:dyDescent="0.2">
      <c r="A699" s="241"/>
      <c r="C699" s="31">
        <v>44863.208333333328</v>
      </c>
      <c r="D699" s="32">
        <v>1002</v>
      </c>
      <c r="E699" s="32">
        <v>0</v>
      </c>
      <c r="F699" s="32">
        <v>12.8</v>
      </c>
      <c r="G699" s="32">
        <v>85</v>
      </c>
      <c r="H699" s="32">
        <v>2</v>
      </c>
      <c r="I699" s="32">
        <v>106.2</v>
      </c>
      <c r="J699" s="32">
        <v>8.1999999999999993</v>
      </c>
    </row>
    <row r="700" spans="1:10" x14ac:dyDescent="0.2">
      <c r="A700" s="241"/>
      <c r="C700" s="31">
        <v>44863.25</v>
      </c>
      <c r="D700" s="32">
        <v>1003</v>
      </c>
      <c r="E700" s="32">
        <v>0</v>
      </c>
      <c r="F700" s="32">
        <v>14</v>
      </c>
      <c r="G700" s="32">
        <v>83.4</v>
      </c>
      <c r="H700" s="32">
        <v>1.7</v>
      </c>
      <c r="I700" s="32">
        <v>78.5</v>
      </c>
      <c r="J700" s="32">
        <v>142.69999999999999</v>
      </c>
    </row>
    <row r="701" spans="1:10" x14ac:dyDescent="0.2">
      <c r="A701" s="241"/>
      <c r="C701" s="31">
        <v>44863.291666666672</v>
      </c>
      <c r="D701" s="32">
        <v>1003.7</v>
      </c>
      <c r="E701" s="32">
        <v>0</v>
      </c>
      <c r="F701" s="32">
        <v>16.5</v>
      </c>
      <c r="G701" s="32">
        <v>75.7</v>
      </c>
      <c r="H701" s="32">
        <v>1.7</v>
      </c>
      <c r="I701" s="32">
        <v>88.2</v>
      </c>
      <c r="J701" s="32">
        <v>380.8</v>
      </c>
    </row>
    <row r="702" spans="1:10" x14ac:dyDescent="0.2">
      <c r="A702" s="241"/>
      <c r="C702" s="31">
        <v>44863.333333333328</v>
      </c>
      <c r="D702" s="32">
        <v>1004</v>
      </c>
      <c r="E702" s="32">
        <v>0</v>
      </c>
      <c r="F702" s="32">
        <v>18.399999999999999</v>
      </c>
      <c r="G702" s="32">
        <v>69.599999999999994</v>
      </c>
      <c r="H702" s="32">
        <v>1.2</v>
      </c>
      <c r="I702" s="32">
        <v>323.5</v>
      </c>
      <c r="J702" s="32">
        <v>550.70000000000005</v>
      </c>
    </row>
    <row r="703" spans="1:10" x14ac:dyDescent="0.2">
      <c r="A703" s="241"/>
      <c r="C703" s="31">
        <v>44863.375</v>
      </c>
      <c r="D703" s="32">
        <v>1003.3</v>
      </c>
      <c r="E703" s="32">
        <v>0</v>
      </c>
      <c r="F703" s="32">
        <v>20.5</v>
      </c>
      <c r="G703" s="32">
        <v>62.2</v>
      </c>
      <c r="H703" s="32">
        <v>1.5</v>
      </c>
      <c r="I703" s="32">
        <v>296.39999999999998</v>
      </c>
      <c r="J703" s="32">
        <v>727.5</v>
      </c>
    </row>
    <row r="704" spans="1:10" x14ac:dyDescent="0.2">
      <c r="A704" s="241"/>
      <c r="C704" s="31">
        <v>44863.416666666672</v>
      </c>
      <c r="D704" s="32">
        <v>1003</v>
      </c>
      <c r="E704" s="32">
        <v>0</v>
      </c>
      <c r="F704" s="32">
        <v>21.4</v>
      </c>
      <c r="G704" s="32">
        <v>59.3</v>
      </c>
      <c r="H704" s="32">
        <v>3.8</v>
      </c>
      <c r="I704" s="32">
        <v>304.10000000000002</v>
      </c>
      <c r="J704" s="32">
        <v>831.9</v>
      </c>
    </row>
    <row r="705" spans="1:10" x14ac:dyDescent="0.2">
      <c r="A705" s="241"/>
      <c r="C705" s="31">
        <v>44863.458333333328</v>
      </c>
      <c r="D705" s="32">
        <v>1003</v>
      </c>
      <c r="E705" s="32">
        <v>0</v>
      </c>
      <c r="F705" s="32">
        <v>21</v>
      </c>
      <c r="G705" s="32">
        <v>61.7</v>
      </c>
      <c r="H705" s="32">
        <v>4.4000000000000004</v>
      </c>
      <c r="I705" s="32">
        <v>304.60000000000002</v>
      </c>
      <c r="J705" s="32">
        <v>912.6</v>
      </c>
    </row>
    <row r="706" spans="1:10" x14ac:dyDescent="0.2">
      <c r="A706" s="241"/>
      <c r="C706" s="31">
        <v>44863.5</v>
      </c>
      <c r="D706" s="32">
        <v>1002</v>
      </c>
      <c r="E706" s="32">
        <v>0</v>
      </c>
      <c r="F706" s="32">
        <v>20.7</v>
      </c>
      <c r="G706" s="32">
        <v>63.2</v>
      </c>
      <c r="H706" s="32">
        <v>4.3</v>
      </c>
      <c r="I706" s="32">
        <v>304.8</v>
      </c>
      <c r="J706" s="32">
        <v>840.8</v>
      </c>
    </row>
    <row r="707" spans="1:10" x14ac:dyDescent="0.2">
      <c r="A707" s="241"/>
      <c r="C707" s="31">
        <v>44863.541666666672</v>
      </c>
      <c r="D707" s="32">
        <v>1002</v>
      </c>
      <c r="E707" s="32">
        <v>0</v>
      </c>
      <c r="F707" s="32">
        <v>21.1</v>
      </c>
      <c r="G707" s="32">
        <v>62.4</v>
      </c>
      <c r="H707" s="32">
        <v>4.4000000000000004</v>
      </c>
      <c r="I707" s="32">
        <v>307.3</v>
      </c>
      <c r="J707" s="32">
        <v>900.6</v>
      </c>
    </row>
    <row r="708" spans="1:10" x14ac:dyDescent="0.2">
      <c r="A708" s="241"/>
      <c r="C708" s="31">
        <v>44863.583333333328</v>
      </c>
      <c r="D708" s="32">
        <v>1001.2</v>
      </c>
      <c r="E708" s="32">
        <v>0</v>
      </c>
      <c r="F708" s="32">
        <v>21.2</v>
      </c>
      <c r="G708" s="32">
        <v>62.4</v>
      </c>
      <c r="H708" s="32">
        <v>4</v>
      </c>
      <c r="I708" s="32">
        <v>320.3</v>
      </c>
      <c r="J708" s="32">
        <v>746.7</v>
      </c>
    </row>
    <row r="709" spans="1:10" x14ac:dyDescent="0.2">
      <c r="A709" s="241"/>
      <c r="C709" s="31">
        <v>44863.625</v>
      </c>
      <c r="D709" s="32">
        <v>1001</v>
      </c>
      <c r="E709" s="32">
        <v>0</v>
      </c>
      <c r="F709" s="32">
        <v>21</v>
      </c>
      <c r="G709" s="32">
        <v>62.8</v>
      </c>
      <c r="H709" s="32">
        <v>4.3</v>
      </c>
      <c r="I709" s="32">
        <v>321.7</v>
      </c>
      <c r="J709" s="32">
        <v>574.9</v>
      </c>
    </row>
    <row r="710" spans="1:10" x14ac:dyDescent="0.2">
      <c r="A710" s="241"/>
      <c r="C710" s="31">
        <v>44863.666666666672</v>
      </c>
      <c r="D710" s="32">
        <v>1001</v>
      </c>
      <c r="E710" s="32">
        <v>0</v>
      </c>
      <c r="F710" s="32">
        <v>20.399999999999999</v>
      </c>
      <c r="G710" s="32">
        <v>65.099999999999994</v>
      </c>
      <c r="H710" s="32">
        <v>3.6</v>
      </c>
      <c r="I710" s="32">
        <v>321.60000000000002</v>
      </c>
      <c r="J710" s="32">
        <v>342.7</v>
      </c>
    </row>
    <row r="711" spans="1:10" x14ac:dyDescent="0.2">
      <c r="A711" s="241"/>
      <c r="C711" s="31">
        <v>44863.708333333328</v>
      </c>
      <c r="D711" s="32">
        <v>1001.8</v>
      </c>
      <c r="E711" s="32">
        <v>0</v>
      </c>
      <c r="F711" s="32">
        <v>19.100000000000001</v>
      </c>
      <c r="G711" s="32">
        <v>68.900000000000006</v>
      </c>
      <c r="H711" s="32">
        <v>3.5</v>
      </c>
      <c r="I711" s="32">
        <v>319</v>
      </c>
      <c r="J711" s="32">
        <v>87.6</v>
      </c>
    </row>
    <row r="712" spans="1:10" x14ac:dyDescent="0.2">
      <c r="A712" s="241"/>
      <c r="C712" s="31">
        <v>44863.75</v>
      </c>
      <c r="D712" s="32">
        <v>1002.4</v>
      </c>
      <c r="E712" s="32">
        <v>0</v>
      </c>
      <c r="F712" s="32">
        <v>17.5</v>
      </c>
      <c r="G712" s="32">
        <v>75.3</v>
      </c>
      <c r="H712" s="32">
        <v>2.5</v>
      </c>
      <c r="I712" s="32">
        <v>319.3</v>
      </c>
      <c r="J712" s="32">
        <v>1.4</v>
      </c>
    </row>
    <row r="713" spans="1:10" x14ac:dyDescent="0.2">
      <c r="A713" s="241"/>
      <c r="C713" s="31">
        <v>44863.791666666672</v>
      </c>
      <c r="D713" s="32">
        <v>1003</v>
      </c>
      <c r="E713" s="32">
        <v>0</v>
      </c>
      <c r="F713" s="32">
        <v>16.600000000000001</v>
      </c>
      <c r="G713" s="32">
        <v>81.3</v>
      </c>
      <c r="H713" s="32">
        <v>2.1</v>
      </c>
      <c r="I713" s="32">
        <v>330.6</v>
      </c>
      <c r="J713" s="32">
        <v>0</v>
      </c>
    </row>
    <row r="714" spans="1:10" x14ac:dyDescent="0.2">
      <c r="A714" s="241"/>
      <c r="C714" s="31">
        <v>44863.833333333328</v>
      </c>
      <c r="D714" s="32">
        <v>1003.3</v>
      </c>
      <c r="E714" s="32">
        <v>0</v>
      </c>
      <c r="F714" s="32">
        <v>16.100000000000001</v>
      </c>
      <c r="G714" s="32">
        <v>83.1</v>
      </c>
      <c r="H714" s="32">
        <v>2.2999999999999998</v>
      </c>
      <c r="I714" s="32">
        <v>31.6</v>
      </c>
      <c r="J714" s="32">
        <v>0</v>
      </c>
    </row>
    <row r="715" spans="1:10" x14ac:dyDescent="0.2">
      <c r="A715" s="241"/>
      <c r="C715" s="31">
        <v>44863.875</v>
      </c>
      <c r="D715" s="32">
        <v>1003.9</v>
      </c>
      <c r="E715" s="32">
        <v>0</v>
      </c>
      <c r="F715" s="32">
        <v>15.7</v>
      </c>
      <c r="G715" s="32">
        <v>83.6</v>
      </c>
      <c r="H715" s="32">
        <v>2</v>
      </c>
      <c r="I715" s="32">
        <v>17.5</v>
      </c>
      <c r="J715" s="32">
        <v>0</v>
      </c>
    </row>
    <row r="716" spans="1:10" x14ac:dyDescent="0.2">
      <c r="A716" s="241"/>
      <c r="C716" s="31">
        <v>44863.916666666672</v>
      </c>
      <c r="D716" s="32">
        <v>1003.5</v>
      </c>
      <c r="E716" s="32">
        <v>0</v>
      </c>
      <c r="F716" s="32">
        <v>15.3</v>
      </c>
      <c r="G716" s="32">
        <v>83.6</v>
      </c>
      <c r="H716" s="32">
        <v>1.2</v>
      </c>
      <c r="I716" s="32">
        <v>44.8</v>
      </c>
      <c r="J716" s="32">
        <v>0</v>
      </c>
    </row>
    <row r="717" spans="1:10" x14ac:dyDescent="0.2">
      <c r="A717" s="241"/>
      <c r="C717" s="31">
        <v>44863.958333333328</v>
      </c>
      <c r="D717" s="32">
        <v>1002.8</v>
      </c>
      <c r="E717" s="32">
        <v>0</v>
      </c>
      <c r="F717" s="32">
        <v>14.6</v>
      </c>
      <c r="G717" s="32">
        <v>85.1</v>
      </c>
      <c r="H717" s="32">
        <v>1</v>
      </c>
      <c r="I717" s="32">
        <v>71.099999999999994</v>
      </c>
      <c r="J717" s="32">
        <v>0</v>
      </c>
    </row>
    <row r="718" spans="1:10" x14ac:dyDescent="0.2">
      <c r="C718" s="31">
        <v>44864</v>
      </c>
      <c r="D718" s="32">
        <v>1002</v>
      </c>
      <c r="E718" s="32">
        <v>0</v>
      </c>
      <c r="F718" s="32">
        <v>14.5</v>
      </c>
      <c r="G718" s="32">
        <v>85.8</v>
      </c>
      <c r="H718" s="32">
        <v>0.5</v>
      </c>
      <c r="I718" s="32">
        <v>104.1</v>
      </c>
      <c r="J718" s="32">
        <v>0</v>
      </c>
    </row>
    <row r="719" spans="1:10" x14ac:dyDescent="0.2">
      <c r="C719" s="31">
        <v>44864.041666666672</v>
      </c>
      <c r="D719" s="32">
        <v>1001.6</v>
      </c>
      <c r="E719" s="32">
        <v>0</v>
      </c>
      <c r="F719" s="32">
        <v>14.8</v>
      </c>
      <c r="G719" s="32">
        <v>86.4</v>
      </c>
      <c r="H719" s="32">
        <v>0.5</v>
      </c>
      <c r="I719" s="32">
        <v>133</v>
      </c>
      <c r="J719" s="32">
        <v>0</v>
      </c>
    </row>
    <row r="720" spans="1:10" x14ac:dyDescent="0.2">
      <c r="C720" s="31">
        <v>44864.083333333328</v>
      </c>
      <c r="D720" s="32">
        <v>1001</v>
      </c>
      <c r="E720" s="32">
        <v>0</v>
      </c>
      <c r="F720" s="32">
        <v>15.1</v>
      </c>
      <c r="G720" s="32">
        <v>86.9</v>
      </c>
      <c r="H720" s="32">
        <v>1</v>
      </c>
      <c r="I720" s="32">
        <v>108.2</v>
      </c>
      <c r="J720" s="32">
        <v>0</v>
      </c>
    </row>
    <row r="721" spans="3:10" x14ac:dyDescent="0.2">
      <c r="C721" s="31">
        <v>44864.125</v>
      </c>
      <c r="D721" s="32">
        <v>1001</v>
      </c>
      <c r="E721" s="32">
        <v>0</v>
      </c>
      <c r="F721" s="32">
        <v>15</v>
      </c>
      <c r="G721" s="32">
        <v>86.8</v>
      </c>
      <c r="H721" s="32">
        <v>0.9</v>
      </c>
      <c r="I721" s="32">
        <v>118.9</v>
      </c>
      <c r="J721" s="32">
        <v>0</v>
      </c>
    </row>
    <row r="722" spans="3:10" x14ac:dyDescent="0.2">
      <c r="C722" s="31">
        <v>44864.166666666672</v>
      </c>
      <c r="D722" s="32">
        <v>1001</v>
      </c>
      <c r="E722" s="32">
        <v>0</v>
      </c>
      <c r="F722" s="32">
        <v>14.7</v>
      </c>
      <c r="G722" s="32">
        <v>86.2</v>
      </c>
      <c r="H722" s="32">
        <v>1.2</v>
      </c>
      <c r="I722" s="32">
        <v>140.9</v>
      </c>
      <c r="J722" s="32">
        <v>0</v>
      </c>
    </row>
    <row r="723" spans="3:10" x14ac:dyDescent="0.2">
      <c r="C723" s="31">
        <v>44864.208333333328</v>
      </c>
      <c r="D723" s="32">
        <v>1001</v>
      </c>
      <c r="E723" s="32">
        <v>0</v>
      </c>
      <c r="F723" s="32">
        <v>14</v>
      </c>
      <c r="G723" s="32">
        <v>86.5</v>
      </c>
      <c r="H723" s="32">
        <v>1.3</v>
      </c>
      <c r="I723" s="32">
        <v>90.9</v>
      </c>
      <c r="J723" s="32">
        <v>11.1</v>
      </c>
    </row>
    <row r="724" spans="3:10" x14ac:dyDescent="0.2">
      <c r="C724" s="31">
        <v>44864.25</v>
      </c>
      <c r="D724" s="32">
        <v>1001.9</v>
      </c>
      <c r="E724" s="32">
        <v>0</v>
      </c>
      <c r="F724" s="32">
        <v>14.4</v>
      </c>
      <c r="G724" s="32">
        <v>79.5</v>
      </c>
      <c r="H724" s="32">
        <v>2.2999999999999998</v>
      </c>
      <c r="I724" s="32">
        <v>106.6</v>
      </c>
      <c r="J724" s="32">
        <v>160.6</v>
      </c>
    </row>
    <row r="725" spans="3:10" x14ac:dyDescent="0.2">
      <c r="C725" s="31">
        <v>44864.291666666672</v>
      </c>
      <c r="D725" s="32">
        <v>1002</v>
      </c>
      <c r="E725" s="32">
        <v>0</v>
      </c>
      <c r="F725" s="32">
        <v>16.600000000000001</v>
      </c>
      <c r="G725" s="32">
        <v>75.8</v>
      </c>
      <c r="H725" s="32">
        <v>1.4</v>
      </c>
      <c r="I725" s="32">
        <v>201.8</v>
      </c>
      <c r="J725" s="32">
        <v>371.8</v>
      </c>
    </row>
    <row r="726" spans="3:10" x14ac:dyDescent="0.2">
      <c r="C726" s="31">
        <v>44864.333333333328</v>
      </c>
      <c r="D726" s="32">
        <v>1002</v>
      </c>
      <c r="E726" s="32">
        <v>0</v>
      </c>
      <c r="F726" s="32">
        <v>18.7</v>
      </c>
      <c r="G726" s="32">
        <v>70</v>
      </c>
      <c r="H726" s="32">
        <v>1.5</v>
      </c>
      <c r="I726" s="32">
        <v>247.9</v>
      </c>
      <c r="J726" s="32">
        <v>565.9</v>
      </c>
    </row>
    <row r="727" spans="3:10" x14ac:dyDescent="0.2">
      <c r="C727" s="31">
        <v>44864.375</v>
      </c>
      <c r="D727" s="32">
        <v>1002</v>
      </c>
      <c r="E727" s="32">
        <v>0</v>
      </c>
      <c r="F727" s="32">
        <v>19.899999999999999</v>
      </c>
      <c r="G727" s="32">
        <v>66</v>
      </c>
      <c r="H727" s="32">
        <v>2.9</v>
      </c>
      <c r="I727" s="32">
        <v>283.8</v>
      </c>
      <c r="J727" s="32">
        <v>732.6</v>
      </c>
    </row>
    <row r="728" spans="3:10" x14ac:dyDescent="0.2">
      <c r="C728" s="31">
        <v>44864.416666666672</v>
      </c>
      <c r="D728" s="32">
        <v>1002</v>
      </c>
      <c r="E728" s="32">
        <v>0</v>
      </c>
      <c r="F728" s="32">
        <v>21.1</v>
      </c>
      <c r="G728" s="32">
        <v>62.6</v>
      </c>
      <c r="H728" s="32">
        <v>3.1</v>
      </c>
      <c r="I728" s="32">
        <v>288.2</v>
      </c>
      <c r="J728" s="32">
        <v>848.2</v>
      </c>
    </row>
    <row r="729" spans="3:10" x14ac:dyDescent="0.2">
      <c r="C729" s="31">
        <v>44864.458333333328</v>
      </c>
      <c r="D729" s="32">
        <v>1002</v>
      </c>
      <c r="E729" s="32">
        <v>0</v>
      </c>
      <c r="F729" s="32">
        <v>21.2</v>
      </c>
      <c r="G729" s="32">
        <v>62.5</v>
      </c>
      <c r="H729" s="32">
        <v>3.5</v>
      </c>
      <c r="I729" s="32">
        <v>305.89999999999998</v>
      </c>
      <c r="J729" s="32">
        <v>937.4</v>
      </c>
    </row>
    <row r="730" spans="3:10" x14ac:dyDescent="0.2">
      <c r="C730" s="31">
        <v>44864.5</v>
      </c>
      <c r="D730" s="32">
        <v>1001.6</v>
      </c>
      <c r="E730" s="32">
        <v>0</v>
      </c>
      <c r="F730" s="32">
        <v>21.4</v>
      </c>
      <c r="G730" s="32">
        <v>62.6</v>
      </c>
      <c r="H730" s="32">
        <v>4.0999999999999996</v>
      </c>
      <c r="I730" s="32">
        <v>313.60000000000002</v>
      </c>
      <c r="J730" s="32">
        <v>896.1</v>
      </c>
    </row>
    <row r="731" spans="3:10" x14ac:dyDescent="0.2">
      <c r="C731" s="31">
        <v>44864.541666666672</v>
      </c>
      <c r="D731" s="32">
        <v>1001</v>
      </c>
      <c r="E731" s="32">
        <v>0</v>
      </c>
      <c r="F731" s="32">
        <v>21.2</v>
      </c>
      <c r="G731" s="32">
        <v>63.6</v>
      </c>
      <c r="H731" s="32">
        <v>4.0999999999999996</v>
      </c>
      <c r="I731" s="32">
        <v>303.39999999999998</v>
      </c>
      <c r="J731" s="32">
        <v>906.5</v>
      </c>
    </row>
    <row r="732" spans="3:10" x14ac:dyDescent="0.2">
      <c r="C732" s="31">
        <v>44864.583333333328</v>
      </c>
      <c r="D732" s="32">
        <v>1000.1</v>
      </c>
      <c r="E732" s="32">
        <v>0</v>
      </c>
      <c r="F732" s="32">
        <v>21.5</v>
      </c>
      <c r="G732" s="32">
        <v>61.9</v>
      </c>
      <c r="H732" s="32">
        <v>3.9</v>
      </c>
      <c r="I732" s="32">
        <v>315.2</v>
      </c>
      <c r="J732" s="32">
        <v>746.7</v>
      </c>
    </row>
    <row r="733" spans="3:10" x14ac:dyDescent="0.2">
      <c r="C733" s="31">
        <v>44864.625</v>
      </c>
      <c r="D733" s="32">
        <v>999.7</v>
      </c>
      <c r="E733" s="32">
        <v>0</v>
      </c>
      <c r="F733" s="32">
        <v>21.7</v>
      </c>
      <c r="G733" s="32">
        <v>60.1</v>
      </c>
      <c r="H733" s="32">
        <v>3.6</v>
      </c>
      <c r="I733" s="32">
        <v>315.10000000000002</v>
      </c>
      <c r="J733" s="32">
        <v>584.70000000000005</v>
      </c>
    </row>
    <row r="734" spans="3:10" x14ac:dyDescent="0.2">
      <c r="C734" s="31">
        <v>44864.666666666672</v>
      </c>
      <c r="D734" s="32">
        <v>999.7</v>
      </c>
      <c r="E734" s="32">
        <v>0</v>
      </c>
      <c r="F734" s="32">
        <v>21.2</v>
      </c>
      <c r="G734" s="32">
        <v>61.6</v>
      </c>
      <c r="H734" s="32">
        <v>3.2</v>
      </c>
      <c r="I734" s="32">
        <v>319.7</v>
      </c>
      <c r="J734" s="32">
        <v>345.7</v>
      </c>
    </row>
    <row r="735" spans="3:10" x14ac:dyDescent="0.2">
      <c r="C735" s="31">
        <v>44864.708333333328</v>
      </c>
      <c r="D735" s="32">
        <v>1000</v>
      </c>
      <c r="E735" s="32">
        <v>0</v>
      </c>
      <c r="F735" s="32">
        <v>20.399999999999999</v>
      </c>
      <c r="G735" s="32">
        <v>64.2</v>
      </c>
      <c r="H735" s="32">
        <v>3.2</v>
      </c>
      <c r="I735" s="32">
        <v>336.7</v>
      </c>
      <c r="J735" s="32">
        <v>105.8</v>
      </c>
    </row>
    <row r="736" spans="3:10" x14ac:dyDescent="0.2">
      <c r="C736" s="31">
        <v>44864.75</v>
      </c>
      <c r="D736" s="32">
        <v>1000.5</v>
      </c>
      <c r="E736" s="32">
        <v>0</v>
      </c>
      <c r="F736" s="32">
        <v>18.899999999999999</v>
      </c>
      <c r="G736" s="32">
        <v>66.8</v>
      </c>
      <c r="H736" s="32">
        <v>2.5</v>
      </c>
      <c r="I736" s="32">
        <v>315</v>
      </c>
      <c r="J736" s="32">
        <v>1</v>
      </c>
    </row>
    <row r="737" spans="1:10" x14ac:dyDescent="0.2">
      <c r="C737" s="31">
        <v>44864.791666666672</v>
      </c>
      <c r="D737" s="32">
        <v>1001</v>
      </c>
      <c r="E737" s="32">
        <v>0</v>
      </c>
      <c r="F737" s="32">
        <v>17</v>
      </c>
      <c r="G737" s="32">
        <v>76.599999999999994</v>
      </c>
      <c r="H737" s="32">
        <v>2.1</v>
      </c>
      <c r="I737" s="32">
        <v>332.7</v>
      </c>
      <c r="J737" s="32">
        <v>0</v>
      </c>
    </row>
    <row r="738" spans="1:10" x14ac:dyDescent="0.2">
      <c r="C738" s="31">
        <v>44864.833333333328</v>
      </c>
      <c r="D738" s="32">
        <v>1001.6</v>
      </c>
      <c r="E738" s="32">
        <v>0</v>
      </c>
      <c r="F738" s="32">
        <v>15.9</v>
      </c>
      <c r="G738" s="32">
        <v>83.2</v>
      </c>
      <c r="H738" s="32">
        <v>1.6</v>
      </c>
      <c r="I738" s="32">
        <v>334.7</v>
      </c>
      <c r="J738" s="32">
        <v>0</v>
      </c>
    </row>
    <row r="739" spans="1:10" x14ac:dyDescent="0.2">
      <c r="C739" s="31">
        <v>44864.875</v>
      </c>
      <c r="D739" s="32">
        <v>1002</v>
      </c>
      <c r="E739" s="32">
        <v>0</v>
      </c>
      <c r="F739" s="32">
        <v>15.3</v>
      </c>
      <c r="G739" s="32">
        <v>85.8</v>
      </c>
      <c r="H739" s="32">
        <v>1.5</v>
      </c>
      <c r="I739" s="32">
        <v>332.8</v>
      </c>
      <c r="J739" s="32">
        <v>0</v>
      </c>
    </row>
    <row r="740" spans="1:10" x14ac:dyDescent="0.2">
      <c r="C740" s="31">
        <v>44864.916666666672</v>
      </c>
      <c r="D740" s="32">
        <v>1002.2</v>
      </c>
      <c r="E740" s="32">
        <v>0</v>
      </c>
      <c r="F740" s="32">
        <v>15</v>
      </c>
      <c r="G740" s="32">
        <v>86.6</v>
      </c>
      <c r="H740" s="32">
        <v>1.3</v>
      </c>
      <c r="I740" s="32">
        <v>343</v>
      </c>
      <c r="J740" s="32">
        <v>0</v>
      </c>
    </row>
    <row r="741" spans="1:10" x14ac:dyDescent="0.2">
      <c r="C741" s="31">
        <v>44864.958333333328</v>
      </c>
      <c r="D741" s="32">
        <v>1002.1</v>
      </c>
      <c r="E741" s="32">
        <v>0</v>
      </c>
      <c r="F741" s="32">
        <v>15</v>
      </c>
      <c r="G741" s="32">
        <v>88.1</v>
      </c>
      <c r="H741" s="32">
        <v>1.7</v>
      </c>
      <c r="I741" s="32">
        <v>36.9</v>
      </c>
      <c r="J741" s="32">
        <v>0</v>
      </c>
    </row>
    <row r="742" spans="1:10" x14ac:dyDescent="0.2">
      <c r="A742" s="241">
        <v>30</v>
      </c>
      <c r="C742" s="31">
        <v>44865</v>
      </c>
      <c r="D742" s="32">
        <v>1001.7</v>
      </c>
      <c r="E742" s="32">
        <v>0</v>
      </c>
      <c r="F742" s="32">
        <v>15.2</v>
      </c>
      <c r="G742" s="32">
        <v>89.4</v>
      </c>
      <c r="H742" s="32">
        <v>1.8</v>
      </c>
      <c r="I742" s="32">
        <v>86.6</v>
      </c>
      <c r="J742" s="32">
        <v>0</v>
      </c>
    </row>
    <row r="743" spans="1:10" x14ac:dyDescent="0.2">
      <c r="A743" s="241"/>
      <c r="C743" s="31">
        <v>44865.041666666672</v>
      </c>
      <c r="D743" s="32">
        <v>1001</v>
      </c>
      <c r="E743" s="32">
        <v>0</v>
      </c>
      <c r="F743" s="32">
        <v>15.3</v>
      </c>
      <c r="G743" s="32">
        <v>89</v>
      </c>
      <c r="H743" s="32">
        <v>1.1000000000000001</v>
      </c>
      <c r="I743" s="32">
        <v>17.899999999999999</v>
      </c>
      <c r="J743" s="32">
        <v>0</v>
      </c>
    </row>
    <row r="744" spans="1:10" x14ac:dyDescent="0.2">
      <c r="A744" s="241"/>
      <c r="C744" s="31">
        <v>44865.083333333328</v>
      </c>
      <c r="D744" s="32">
        <v>1001</v>
      </c>
      <c r="E744" s="32">
        <v>0</v>
      </c>
      <c r="F744" s="32">
        <v>15.2</v>
      </c>
      <c r="G744" s="32">
        <v>88.6</v>
      </c>
      <c r="H744" s="32">
        <v>1.6</v>
      </c>
      <c r="I744" s="32">
        <v>31.3</v>
      </c>
      <c r="J744" s="32">
        <v>0</v>
      </c>
    </row>
    <row r="745" spans="1:10" x14ac:dyDescent="0.2">
      <c r="A745" s="241"/>
      <c r="C745" s="31">
        <v>44865.125</v>
      </c>
      <c r="D745" s="32">
        <v>1001</v>
      </c>
      <c r="E745" s="32">
        <v>0</v>
      </c>
      <c r="F745" s="32">
        <v>14.9</v>
      </c>
      <c r="G745" s="32">
        <v>90</v>
      </c>
      <c r="H745" s="32">
        <v>1.1000000000000001</v>
      </c>
      <c r="I745" s="32">
        <v>76.099999999999994</v>
      </c>
      <c r="J745" s="32">
        <v>0</v>
      </c>
    </row>
    <row r="746" spans="1:10" x14ac:dyDescent="0.2">
      <c r="A746" s="241"/>
      <c r="C746" s="31">
        <v>44865.166666666672</v>
      </c>
      <c r="D746" s="32">
        <v>1001.1</v>
      </c>
      <c r="E746" s="32">
        <v>0</v>
      </c>
      <c r="F746" s="32">
        <v>14.9</v>
      </c>
      <c r="G746" s="32">
        <v>89.9</v>
      </c>
      <c r="H746" s="32">
        <v>0.9</v>
      </c>
      <c r="I746" s="32">
        <v>80.400000000000006</v>
      </c>
      <c r="J746" s="32">
        <v>0</v>
      </c>
    </row>
    <row r="747" spans="1:10" x14ac:dyDescent="0.2">
      <c r="A747" s="241"/>
      <c r="C747" s="31">
        <v>44865.208333333328</v>
      </c>
      <c r="D747" s="32">
        <v>1002</v>
      </c>
      <c r="E747" s="32">
        <v>0</v>
      </c>
      <c r="F747" s="32">
        <v>14.8</v>
      </c>
      <c r="G747" s="32">
        <v>90</v>
      </c>
      <c r="H747" s="32">
        <v>1.3</v>
      </c>
      <c r="I747" s="32">
        <v>147.19999999999999</v>
      </c>
      <c r="J747" s="32">
        <v>2.2000000000000002</v>
      </c>
    </row>
    <row r="748" spans="1:10" x14ac:dyDescent="0.2">
      <c r="A748" s="241"/>
      <c r="C748" s="31">
        <v>44865.25</v>
      </c>
      <c r="D748" s="32">
        <v>1002.3</v>
      </c>
      <c r="E748" s="32">
        <v>0</v>
      </c>
      <c r="F748" s="32">
        <v>15.2</v>
      </c>
      <c r="G748" s="32">
        <v>89.4</v>
      </c>
      <c r="H748" s="32">
        <v>0.8</v>
      </c>
      <c r="I748" s="32">
        <v>149.6</v>
      </c>
      <c r="J748" s="32">
        <v>30.9</v>
      </c>
    </row>
    <row r="749" spans="1:10" x14ac:dyDescent="0.2">
      <c r="A749" s="241"/>
      <c r="C749" s="31">
        <v>44865.291666666672</v>
      </c>
      <c r="D749" s="32">
        <v>1003</v>
      </c>
      <c r="E749" s="32">
        <v>0</v>
      </c>
      <c r="F749" s="32">
        <v>15.8</v>
      </c>
      <c r="G749" s="32">
        <v>87</v>
      </c>
      <c r="H749" s="32">
        <v>0.8</v>
      </c>
      <c r="I749" s="32">
        <v>222.8</v>
      </c>
      <c r="J749" s="32">
        <v>77</v>
      </c>
    </row>
    <row r="750" spans="1:10" x14ac:dyDescent="0.2">
      <c r="A750" s="241"/>
      <c r="C750" s="31">
        <v>44865.333333333328</v>
      </c>
      <c r="D750" s="32">
        <v>1003</v>
      </c>
      <c r="E750" s="32">
        <v>0</v>
      </c>
      <c r="F750" s="32">
        <v>16.7</v>
      </c>
      <c r="G750" s="32">
        <v>83.5</v>
      </c>
      <c r="H750" s="32">
        <v>1</v>
      </c>
      <c r="I750" s="32">
        <v>274.60000000000002</v>
      </c>
      <c r="J750" s="32">
        <v>170.5</v>
      </c>
    </row>
    <row r="751" spans="1:10" x14ac:dyDescent="0.2">
      <c r="A751" s="241"/>
      <c r="C751" s="31">
        <v>44865.375</v>
      </c>
      <c r="D751" s="32">
        <v>1002.9</v>
      </c>
      <c r="E751" s="32">
        <v>0</v>
      </c>
      <c r="F751" s="32">
        <v>17.600000000000001</v>
      </c>
      <c r="G751" s="32">
        <v>79.900000000000006</v>
      </c>
      <c r="H751" s="32">
        <v>1.8</v>
      </c>
      <c r="I751" s="32">
        <v>285.5</v>
      </c>
      <c r="J751" s="32">
        <v>329.4</v>
      </c>
    </row>
    <row r="752" spans="1:10" x14ac:dyDescent="0.2">
      <c r="A752" s="241"/>
      <c r="C752" s="31">
        <v>44865.416666666672</v>
      </c>
      <c r="D752" s="32">
        <v>1002</v>
      </c>
      <c r="E752" s="32">
        <v>0</v>
      </c>
      <c r="F752" s="32">
        <v>18.899999999999999</v>
      </c>
      <c r="G752" s="32">
        <v>75.2</v>
      </c>
      <c r="H752" s="32">
        <v>2.5</v>
      </c>
      <c r="I752" s="32">
        <v>285.89999999999998</v>
      </c>
      <c r="J752" s="32">
        <v>546.29999999999995</v>
      </c>
    </row>
    <row r="753" spans="1:10" x14ac:dyDescent="0.2">
      <c r="A753" s="241"/>
      <c r="C753" s="31">
        <v>44865.458333333328</v>
      </c>
      <c r="D753" s="32">
        <v>1002</v>
      </c>
      <c r="E753" s="32">
        <v>0</v>
      </c>
      <c r="F753" s="32">
        <v>20</v>
      </c>
      <c r="G753" s="32">
        <v>70.2</v>
      </c>
      <c r="H753" s="32">
        <v>3.5</v>
      </c>
      <c r="I753" s="32">
        <v>296.8</v>
      </c>
      <c r="J753" s="32">
        <v>851.4</v>
      </c>
    </row>
    <row r="754" spans="1:10" x14ac:dyDescent="0.2">
      <c r="A754" s="241"/>
      <c r="C754" s="31">
        <v>44865.5</v>
      </c>
      <c r="D754" s="32">
        <v>1001.4</v>
      </c>
      <c r="E754" s="32">
        <v>0</v>
      </c>
      <c r="F754" s="32">
        <v>21.1</v>
      </c>
      <c r="G754" s="32">
        <v>65.7</v>
      </c>
      <c r="H754" s="32">
        <v>3.3</v>
      </c>
      <c r="I754" s="32">
        <v>290.10000000000002</v>
      </c>
      <c r="J754" s="32">
        <v>913.2</v>
      </c>
    </row>
    <row r="755" spans="1:10" x14ac:dyDescent="0.2">
      <c r="A755" s="241"/>
      <c r="C755" s="31">
        <v>44865.541666666672</v>
      </c>
      <c r="D755" s="32">
        <v>1000.9</v>
      </c>
      <c r="E755" s="32">
        <v>0</v>
      </c>
      <c r="F755" s="32">
        <v>21.6</v>
      </c>
      <c r="G755" s="32">
        <v>62.7</v>
      </c>
      <c r="H755" s="32">
        <v>3.6</v>
      </c>
      <c r="I755" s="32">
        <v>285.5</v>
      </c>
      <c r="J755" s="32">
        <v>900.8</v>
      </c>
    </row>
    <row r="756" spans="1:10" x14ac:dyDescent="0.2">
      <c r="A756" s="241"/>
      <c r="C756" s="31">
        <v>44865.583333333328</v>
      </c>
      <c r="D756" s="32">
        <v>1000</v>
      </c>
      <c r="E756" s="32">
        <v>0</v>
      </c>
      <c r="F756" s="32">
        <v>21.6</v>
      </c>
      <c r="G756" s="32">
        <v>60.8</v>
      </c>
      <c r="H756" s="32">
        <v>4.4000000000000004</v>
      </c>
      <c r="I756" s="32">
        <v>303.2</v>
      </c>
      <c r="J756" s="32">
        <v>749</v>
      </c>
    </row>
    <row r="757" spans="1:10" x14ac:dyDescent="0.2">
      <c r="A757" s="241"/>
      <c r="C757" s="31">
        <v>44865.625</v>
      </c>
      <c r="D757" s="32">
        <v>1000</v>
      </c>
      <c r="E757" s="32">
        <v>0</v>
      </c>
      <c r="F757" s="32">
        <v>22.5</v>
      </c>
      <c r="G757" s="32">
        <v>55.7</v>
      </c>
      <c r="H757" s="32">
        <v>4.2</v>
      </c>
      <c r="I757" s="32">
        <v>294.8</v>
      </c>
      <c r="J757" s="32">
        <v>589.1</v>
      </c>
    </row>
    <row r="758" spans="1:10" x14ac:dyDescent="0.2">
      <c r="A758" s="241"/>
      <c r="C758" s="31">
        <v>44865.666666666672</v>
      </c>
      <c r="D758" s="32">
        <v>1000</v>
      </c>
      <c r="E758" s="32">
        <v>0</v>
      </c>
      <c r="F758" s="32">
        <v>21.6</v>
      </c>
      <c r="G758" s="32">
        <v>58.6</v>
      </c>
      <c r="H758" s="32">
        <v>3.6</v>
      </c>
      <c r="I758" s="32">
        <v>304.10000000000002</v>
      </c>
      <c r="J758" s="32">
        <v>348.8</v>
      </c>
    </row>
    <row r="759" spans="1:10" x14ac:dyDescent="0.2">
      <c r="A759" s="241"/>
      <c r="C759" s="31">
        <v>44865.708333333328</v>
      </c>
      <c r="D759" s="32">
        <v>1000</v>
      </c>
      <c r="E759" s="32">
        <v>0</v>
      </c>
      <c r="F759" s="32">
        <v>20.8</v>
      </c>
      <c r="G759" s="32">
        <v>61.7</v>
      </c>
      <c r="H759" s="32">
        <v>2.2999999999999998</v>
      </c>
      <c r="I759" s="32">
        <v>295.3</v>
      </c>
      <c r="J759" s="32">
        <v>105</v>
      </c>
    </row>
    <row r="760" spans="1:10" x14ac:dyDescent="0.2">
      <c r="A760" s="241"/>
      <c r="C760" s="31">
        <v>44865.75</v>
      </c>
      <c r="D760" s="32">
        <v>1000.8</v>
      </c>
      <c r="E760" s="32">
        <v>0</v>
      </c>
      <c r="F760" s="32">
        <v>18.399999999999999</v>
      </c>
      <c r="G760" s="32">
        <v>70.5</v>
      </c>
      <c r="H760" s="32">
        <v>2.5</v>
      </c>
      <c r="I760" s="32">
        <v>305.8</v>
      </c>
      <c r="J760" s="32">
        <v>1.2</v>
      </c>
    </row>
    <row r="761" spans="1:10" x14ac:dyDescent="0.2">
      <c r="A761" s="241"/>
      <c r="C761" s="31">
        <v>44865.791666666672</v>
      </c>
      <c r="D761" s="32">
        <v>1001.5</v>
      </c>
      <c r="E761" s="32">
        <v>0</v>
      </c>
      <c r="F761" s="32">
        <v>16.7</v>
      </c>
      <c r="G761" s="32">
        <v>80.5</v>
      </c>
      <c r="H761" s="32">
        <v>2.6</v>
      </c>
      <c r="I761" s="32">
        <v>23.4</v>
      </c>
      <c r="J761" s="32">
        <v>0</v>
      </c>
    </row>
    <row r="762" spans="1:10" x14ac:dyDescent="0.2">
      <c r="A762" s="241"/>
      <c r="C762" s="31">
        <v>44865.833333333328</v>
      </c>
      <c r="D762" s="32">
        <v>1002</v>
      </c>
      <c r="E762" s="32">
        <v>0</v>
      </c>
      <c r="F762" s="32">
        <v>15.8</v>
      </c>
      <c r="G762" s="32">
        <v>84.9</v>
      </c>
      <c r="H762" s="32">
        <v>2.5</v>
      </c>
      <c r="I762" s="32">
        <v>19.399999999999999</v>
      </c>
      <c r="J762" s="32">
        <v>0</v>
      </c>
    </row>
    <row r="763" spans="1:10" x14ac:dyDescent="0.2">
      <c r="A763" s="241"/>
      <c r="C763" s="31">
        <v>44865.875</v>
      </c>
      <c r="D763" s="32">
        <v>1002</v>
      </c>
      <c r="E763" s="32">
        <v>0</v>
      </c>
      <c r="F763" s="32">
        <v>15.4</v>
      </c>
      <c r="G763" s="32">
        <v>85.2</v>
      </c>
      <c r="H763" s="32">
        <v>1.9</v>
      </c>
      <c r="I763" s="32">
        <v>32.9</v>
      </c>
      <c r="J763" s="32">
        <v>0</v>
      </c>
    </row>
    <row r="764" spans="1:10" x14ac:dyDescent="0.2">
      <c r="A764" s="241"/>
      <c r="C764" s="31">
        <v>44865.916666666672</v>
      </c>
      <c r="D764" s="32">
        <v>1002</v>
      </c>
      <c r="E764" s="32">
        <v>0</v>
      </c>
      <c r="F764" s="32">
        <v>15.1</v>
      </c>
      <c r="G764" s="32">
        <v>86.1</v>
      </c>
      <c r="H764" s="32">
        <v>1.3</v>
      </c>
      <c r="I764" s="32">
        <v>45</v>
      </c>
      <c r="J764" s="32">
        <v>0</v>
      </c>
    </row>
    <row r="765" spans="1:10" x14ac:dyDescent="0.2">
      <c r="A765" s="241"/>
      <c r="C765" s="31">
        <v>44865.958333333328</v>
      </c>
      <c r="D765" s="32">
        <v>1001.5</v>
      </c>
      <c r="E765" s="32">
        <v>0</v>
      </c>
      <c r="F765" s="32">
        <v>14.6</v>
      </c>
      <c r="G765" s="32">
        <v>86.5</v>
      </c>
      <c r="H765" s="32">
        <v>1.5</v>
      </c>
      <c r="I765" s="32">
        <v>48.9</v>
      </c>
      <c r="J765" s="32">
        <v>0</v>
      </c>
    </row>
    <row r="766" spans="1:10" x14ac:dyDescent="0.2">
      <c r="A766" s="241"/>
      <c r="C766" s="210" t="s">
        <v>298</v>
      </c>
      <c r="D766" s="18"/>
      <c r="E766" s="18"/>
      <c r="F766" s="18"/>
      <c r="G766" s="18"/>
    </row>
    <row r="767" spans="1:10" x14ac:dyDescent="0.2">
      <c r="A767" s="241"/>
      <c r="C767" s="205"/>
      <c r="D767" s="18"/>
      <c r="E767" s="18"/>
      <c r="F767" s="18"/>
      <c r="G767" s="18"/>
    </row>
    <row r="768" spans="1:10" x14ac:dyDescent="0.2">
      <c r="A768" s="241"/>
      <c r="C768" s="204"/>
      <c r="D768" s="18"/>
      <c r="E768" s="18"/>
      <c r="F768" s="18"/>
      <c r="G768" s="18"/>
    </row>
    <row r="769" spans="1:7" x14ac:dyDescent="0.2">
      <c r="A769" s="241"/>
      <c r="C769" s="204"/>
      <c r="D769" s="18"/>
      <c r="E769" s="18"/>
      <c r="F769" s="18"/>
      <c r="G769" s="18"/>
    </row>
    <row r="770" spans="1:7" x14ac:dyDescent="0.2">
      <c r="A770" s="241"/>
      <c r="C770" s="204"/>
      <c r="D770" s="18"/>
      <c r="E770" s="18"/>
      <c r="F770" s="18"/>
      <c r="G770" s="18"/>
    </row>
    <row r="771" spans="1:7" x14ac:dyDescent="0.2">
      <c r="A771" s="241"/>
      <c r="C771" s="204"/>
      <c r="D771" s="18"/>
      <c r="E771" s="18"/>
      <c r="F771" s="18"/>
      <c r="G771" s="18"/>
    </row>
    <row r="772" spans="1:7" x14ac:dyDescent="0.2">
      <c r="A772" s="241"/>
      <c r="C772" s="204"/>
      <c r="D772" s="18"/>
      <c r="E772" s="18"/>
      <c r="F772" s="18"/>
      <c r="G772" s="18"/>
    </row>
    <row r="773" spans="1:7" x14ac:dyDescent="0.2">
      <c r="A773" s="241"/>
      <c r="C773" s="204"/>
      <c r="D773" s="18"/>
      <c r="E773" s="18"/>
      <c r="F773" s="18"/>
      <c r="G773" s="18"/>
    </row>
    <row r="774" spans="1:7" x14ac:dyDescent="0.2">
      <c r="A774" s="241"/>
      <c r="C774" s="204"/>
      <c r="D774" s="18"/>
      <c r="E774" s="18"/>
      <c r="F774" s="18"/>
      <c r="G774" s="18"/>
    </row>
    <row r="775" spans="1:7" x14ac:dyDescent="0.2">
      <c r="A775" s="241"/>
      <c r="C775" s="204"/>
      <c r="D775" s="18"/>
      <c r="E775" s="18"/>
      <c r="F775" s="18"/>
      <c r="G775" s="18"/>
    </row>
    <row r="776" spans="1:7" x14ac:dyDescent="0.2">
      <c r="A776" s="241"/>
      <c r="C776" s="204"/>
      <c r="D776" s="18"/>
      <c r="E776" s="18"/>
      <c r="F776" s="18"/>
      <c r="G776" s="18"/>
    </row>
    <row r="777" spans="1:7" x14ac:dyDescent="0.2">
      <c r="A777" s="241"/>
      <c r="C777" s="204"/>
      <c r="D777" s="18"/>
      <c r="E777" s="18"/>
      <c r="F777" s="18"/>
      <c r="G777" s="18"/>
    </row>
    <row r="778" spans="1:7" x14ac:dyDescent="0.2">
      <c r="A778" s="241"/>
      <c r="C778" s="204"/>
      <c r="D778" s="18"/>
      <c r="E778" s="18"/>
      <c r="F778" s="18"/>
      <c r="G778" s="18"/>
    </row>
    <row r="779" spans="1:7" x14ac:dyDescent="0.2">
      <c r="A779" s="241"/>
      <c r="C779" s="204"/>
      <c r="D779" s="18"/>
      <c r="E779" s="18"/>
      <c r="F779" s="18"/>
      <c r="G779" s="18"/>
    </row>
    <row r="780" spans="1:7" x14ac:dyDescent="0.2">
      <c r="A780" s="241"/>
      <c r="C780" s="204"/>
      <c r="D780" s="18"/>
      <c r="E780" s="18"/>
      <c r="F780" s="18"/>
      <c r="G780" s="18"/>
    </row>
    <row r="781" spans="1:7" x14ac:dyDescent="0.2">
      <c r="A781" s="241"/>
      <c r="C781" s="204"/>
      <c r="D781" s="18"/>
      <c r="E781" s="18"/>
      <c r="F781" s="18"/>
      <c r="G781" s="18"/>
    </row>
    <row r="782" spans="1:7" x14ac:dyDescent="0.2">
      <c r="A782" s="241"/>
      <c r="C782" s="204"/>
      <c r="D782" s="18"/>
      <c r="E782" s="18"/>
      <c r="F782" s="18"/>
      <c r="G782" s="18"/>
    </row>
    <row r="783" spans="1:7" x14ac:dyDescent="0.2">
      <c r="A783" s="241"/>
      <c r="C783" s="204"/>
      <c r="D783" s="18"/>
      <c r="E783" s="18"/>
      <c r="F783" s="18"/>
      <c r="G783" s="18"/>
    </row>
    <row r="784" spans="1:7" x14ac:dyDescent="0.2">
      <c r="A784" s="241"/>
      <c r="C784" s="204"/>
      <c r="D784" s="18"/>
      <c r="E784" s="18"/>
      <c r="F784" s="18"/>
      <c r="G784" s="18"/>
    </row>
    <row r="785" spans="1:7" x14ac:dyDescent="0.2">
      <c r="A785" s="241"/>
      <c r="C785" s="204"/>
      <c r="D785" s="18"/>
      <c r="E785" s="18"/>
      <c r="F785" s="18"/>
      <c r="G785" s="18"/>
    </row>
    <row r="786" spans="1:7" x14ac:dyDescent="0.2">
      <c r="A786" s="241"/>
      <c r="C786" s="204"/>
      <c r="D786" s="18"/>
      <c r="E786" s="18"/>
      <c r="F786" s="18"/>
      <c r="G786" s="18"/>
    </row>
    <row r="787" spans="1:7" x14ac:dyDescent="0.2">
      <c r="A787" s="241"/>
      <c r="C787" s="204"/>
      <c r="D787" s="18"/>
      <c r="E787" s="18"/>
      <c r="F787" s="18"/>
      <c r="G787" s="18"/>
    </row>
    <row r="788" spans="1:7" x14ac:dyDescent="0.2">
      <c r="A788" s="241"/>
      <c r="C788" s="204"/>
      <c r="D788" s="18"/>
      <c r="E788" s="18"/>
      <c r="F788" s="18"/>
      <c r="G788" s="18"/>
    </row>
  </sheetData>
  <mergeCells count="36">
    <mergeCell ref="A766:A788"/>
    <mergeCell ref="A478:A501"/>
    <mergeCell ref="A502:A525"/>
    <mergeCell ref="A526:A549"/>
    <mergeCell ref="A550:A573"/>
    <mergeCell ref="A574:A597"/>
    <mergeCell ref="A598:A621"/>
    <mergeCell ref="A622:A645"/>
    <mergeCell ref="A646:A669"/>
    <mergeCell ref="A670:A693"/>
    <mergeCell ref="A694:A717"/>
    <mergeCell ref="A742:A765"/>
    <mergeCell ref="A454:A477"/>
    <mergeCell ref="A190:A213"/>
    <mergeCell ref="A214:A237"/>
    <mergeCell ref="A238:A261"/>
    <mergeCell ref="A262:A285"/>
    <mergeCell ref="A286:A309"/>
    <mergeCell ref="A310:A333"/>
    <mergeCell ref="A334:A357"/>
    <mergeCell ref="A358:A381"/>
    <mergeCell ref="A382:A405"/>
    <mergeCell ref="A406:A429"/>
    <mergeCell ref="A430:A453"/>
    <mergeCell ref="A166:A189"/>
    <mergeCell ref="C2:C4"/>
    <mergeCell ref="D2:J4"/>
    <mergeCell ref="D6:J6"/>
    <mergeCell ref="H8:I8"/>
    <mergeCell ref="C10:I10"/>
    <mergeCell ref="A22:A45"/>
    <mergeCell ref="A46:A69"/>
    <mergeCell ref="A70:A93"/>
    <mergeCell ref="A94:A117"/>
    <mergeCell ref="A118:A141"/>
    <mergeCell ref="A142:A165"/>
  </mergeCells>
  <printOptions horizontalCentered="1"/>
  <pageMargins left="0.39370078740157483" right="0.39370078740157483" top="0.12" bottom="0" header="0.31496062992125984" footer="0.31496062992125984"/>
  <pageSetup paperSize="9" scale="71" orientation="portrait" horizontalDpi="4294967292" verticalDpi="300" r:id="rId1"/>
  <rowBreaks count="1" manualBreakCount="1">
    <brk id="673" min="1" max="9"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DF09B-5E97-4E5E-9227-AFE1D84C5931}">
  <dimension ref="A1:AD788"/>
  <sheetViews>
    <sheetView showGridLines="0" zoomScale="85" zoomScaleNormal="85" zoomScaleSheetLayoutView="100" workbookViewId="0">
      <selection activeCell="D6" sqref="D6:J6"/>
    </sheetView>
  </sheetViews>
  <sheetFormatPr baseColWidth="10" defaultColWidth="11.5703125" defaultRowHeight="12" x14ac:dyDescent="0.2"/>
  <cols>
    <col min="1" max="1" width="4.140625" style="15" bestFit="1" customWidth="1"/>
    <col min="2" max="2" width="2.140625" style="15" customWidth="1"/>
    <col min="3" max="3" width="26.42578125" style="16" bestFit="1" customWidth="1"/>
    <col min="4" max="4" width="14.28515625" style="17" customWidth="1"/>
    <col min="5" max="5" width="13.5703125" style="17" bestFit="1" customWidth="1"/>
    <col min="6" max="6" width="13.28515625" style="17" customWidth="1"/>
    <col min="7" max="7" width="12.7109375" style="17" customWidth="1"/>
    <col min="8" max="8" width="13.28515625" style="18" customWidth="1"/>
    <col min="9" max="10" width="12.140625" style="18" customWidth="1"/>
    <col min="11" max="11" width="3.140625" style="17" customWidth="1"/>
    <col min="12" max="16384" width="11.5703125" style="19"/>
  </cols>
  <sheetData>
    <row r="1" spans="1:11" ht="14.25" customHeight="1" x14ac:dyDescent="0.2"/>
    <row r="2" spans="1:11" ht="16.5" customHeight="1" x14ac:dyDescent="0.2">
      <c r="C2" s="247"/>
      <c r="D2" s="242" t="s">
        <v>300</v>
      </c>
      <c r="E2" s="243"/>
      <c r="F2" s="243"/>
      <c r="G2" s="243"/>
      <c r="H2" s="243"/>
      <c r="I2" s="243"/>
      <c r="J2" s="243"/>
      <c r="K2" s="20"/>
    </row>
    <row r="3" spans="1:11" ht="15" customHeight="1" x14ac:dyDescent="0.2">
      <c r="C3" s="248"/>
      <c r="D3" s="242"/>
      <c r="E3" s="243"/>
      <c r="F3" s="243"/>
      <c r="G3" s="243"/>
      <c r="H3" s="243"/>
      <c r="I3" s="243"/>
      <c r="J3" s="243"/>
      <c r="K3" s="20"/>
    </row>
    <row r="4" spans="1:11" ht="15" customHeight="1" x14ac:dyDescent="0.2">
      <c r="C4" s="249"/>
      <c r="D4" s="242"/>
      <c r="E4" s="243"/>
      <c r="F4" s="243"/>
      <c r="G4" s="243"/>
      <c r="H4" s="243"/>
      <c r="I4" s="243"/>
      <c r="J4" s="243"/>
      <c r="K4" s="20"/>
    </row>
    <row r="5" spans="1:11" ht="11.25" customHeight="1" x14ac:dyDescent="0.25">
      <c r="C5" s="21"/>
      <c r="D5" s="21"/>
      <c r="E5" s="21"/>
      <c r="F5" s="21"/>
      <c r="G5" s="21"/>
      <c r="H5" s="21"/>
      <c r="I5" s="21"/>
      <c r="J5" s="21"/>
      <c r="K5" s="22"/>
    </row>
    <row r="6" spans="1:11" s="26" customFormat="1" ht="41.25" customHeight="1" x14ac:dyDescent="0.2">
      <c r="A6" s="23"/>
      <c r="B6" s="23"/>
      <c r="C6" s="24" t="s">
        <v>35</v>
      </c>
      <c r="D6" s="244" t="s">
        <v>303</v>
      </c>
      <c r="E6" s="244"/>
      <c r="F6" s="244"/>
      <c r="G6" s="244"/>
      <c r="H6" s="244"/>
      <c r="I6" s="244"/>
      <c r="J6" s="244"/>
      <c r="K6" s="25"/>
    </row>
    <row r="7" spans="1:11" s="26" customFormat="1" ht="6.75" customHeight="1" x14ac:dyDescent="0.25">
      <c r="A7" s="23"/>
      <c r="B7" s="23"/>
      <c r="C7" s="21"/>
      <c r="D7" s="21"/>
      <c r="E7" s="21"/>
      <c r="F7" s="21"/>
      <c r="G7" s="21"/>
      <c r="H7" s="21"/>
      <c r="I7" s="21"/>
      <c r="J7" s="21"/>
      <c r="K7" s="22"/>
    </row>
    <row r="8" spans="1:11" s="26" customFormat="1" ht="27" customHeight="1" x14ac:dyDescent="0.2">
      <c r="A8" s="23"/>
      <c r="B8" s="23"/>
      <c r="C8" s="8" t="s">
        <v>38</v>
      </c>
      <c r="D8" s="12" t="str">
        <f>+'3.1_PM2,5'!F8</f>
        <v>CA-PISCO-01</v>
      </c>
      <c r="E8" s="4"/>
      <c r="F8" s="24" t="s">
        <v>45</v>
      </c>
      <c r="G8" s="46"/>
      <c r="H8" s="245" t="s">
        <v>261</v>
      </c>
      <c r="I8" s="245"/>
      <c r="J8" s="230"/>
      <c r="K8" s="27"/>
    </row>
    <row r="9" spans="1:11" s="26" customFormat="1" ht="8.25" customHeight="1" x14ac:dyDescent="0.25">
      <c r="A9" s="23"/>
      <c r="B9" s="23"/>
      <c r="C9" s="21"/>
      <c r="D9" s="21"/>
      <c r="E9" s="21"/>
      <c r="F9" s="21"/>
      <c r="G9" s="21"/>
      <c r="H9" s="21"/>
      <c r="I9" s="21"/>
      <c r="J9" s="21"/>
      <c r="K9" s="22"/>
    </row>
    <row r="10" spans="1:11" s="26" customFormat="1" ht="15.75" customHeight="1" x14ac:dyDescent="0.2">
      <c r="A10" s="23"/>
      <c r="B10" s="23"/>
      <c r="C10" s="246" t="s">
        <v>36</v>
      </c>
      <c r="D10" s="246"/>
      <c r="E10" s="246"/>
      <c r="F10" s="246"/>
      <c r="G10" s="246"/>
      <c r="H10" s="246"/>
      <c r="I10" s="246"/>
      <c r="J10" s="231"/>
      <c r="K10" s="34"/>
    </row>
    <row r="11" spans="1:11" s="26" customFormat="1" ht="8.25" customHeight="1" x14ac:dyDescent="0.25">
      <c r="A11" s="23"/>
      <c r="B11" s="23"/>
      <c r="C11" s="21"/>
      <c r="D11" s="21"/>
      <c r="E11" s="21"/>
      <c r="F11" s="21"/>
      <c r="G11" s="21"/>
      <c r="H11" s="21"/>
      <c r="I11" s="21"/>
      <c r="J11" s="21"/>
      <c r="K11" s="22"/>
    </row>
    <row r="12" spans="1:11" ht="15.75" customHeight="1" x14ac:dyDescent="0.2">
      <c r="C12" s="8" t="s">
        <v>3</v>
      </c>
      <c r="D12" s="4" t="s">
        <v>43</v>
      </c>
      <c r="E12" s="4"/>
      <c r="F12" s="4"/>
      <c r="G12" s="4"/>
      <c r="H12" s="4"/>
      <c r="I12" s="28"/>
      <c r="J12" s="28"/>
      <c r="K12" s="29"/>
    </row>
    <row r="13" spans="1:11" ht="6" customHeight="1" x14ac:dyDescent="0.25">
      <c r="C13" s="21"/>
      <c r="D13" s="21"/>
      <c r="E13" s="21"/>
      <c r="F13" s="21"/>
      <c r="G13" s="21"/>
      <c r="H13" s="21"/>
      <c r="I13" s="21"/>
      <c r="J13" s="21"/>
      <c r="K13" s="22"/>
    </row>
    <row r="14" spans="1:11" ht="15.75" customHeight="1" x14ac:dyDescent="0.2">
      <c r="C14" s="24" t="s">
        <v>281</v>
      </c>
      <c r="D14" s="4" t="s">
        <v>282</v>
      </c>
      <c r="E14" s="4"/>
      <c r="F14" s="24" t="s">
        <v>2</v>
      </c>
      <c r="G14" s="45">
        <v>21420023</v>
      </c>
      <c r="H14" s="24" t="s">
        <v>0</v>
      </c>
      <c r="I14" s="4" t="s">
        <v>292</v>
      </c>
      <c r="J14" s="4"/>
      <c r="K14" s="27"/>
    </row>
    <row r="15" spans="1:11" ht="15.75" customHeight="1" x14ac:dyDescent="0.2">
      <c r="C15" s="24" t="s">
        <v>281</v>
      </c>
      <c r="D15" s="4" t="s">
        <v>283</v>
      </c>
      <c r="E15" s="4"/>
      <c r="F15" s="24" t="s">
        <v>2</v>
      </c>
      <c r="G15" s="45" t="s">
        <v>284</v>
      </c>
      <c r="H15" s="24" t="s">
        <v>0</v>
      </c>
      <c r="I15" s="4" t="s">
        <v>293</v>
      </c>
      <c r="J15" s="4"/>
      <c r="K15" s="27"/>
    </row>
    <row r="16" spans="1:11" ht="15.75" customHeight="1" x14ac:dyDescent="0.2">
      <c r="C16" s="24" t="s">
        <v>281</v>
      </c>
      <c r="D16" s="4" t="s">
        <v>285</v>
      </c>
      <c r="E16" s="4"/>
      <c r="F16" s="24" t="s">
        <v>2</v>
      </c>
      <c r="G16" s="45" t="s">
        <v>286</v>
      </c>
      <c r="H16" s="24" t="s">
        <v>0</v>
      </c>
      <c r="I16" s="4" t="s">
        <v>44</v>
      </c>
      <c r="J16" s="4"/>
      <c r="K16" s="27"/>
    </row>
    <row r="17" spans="1:11" ht="15.75" customHeight="1" x14ac:dyDescent="0.2">
      <c r="C17" s="24" t="s">
        <v>281</v>
      </c>
      <c r="D17" s="4" t="s">
        <v>287</v>
      </c>
      <c r="E17" s="4"/>
      <c r="F17" s="24" t="s">
        <v>2</v>
      </c>
      <c r="G17" s="45" t="s">
        <v>288</v>
      </c>
      <c r="H17" s="24" t="s">
        <v>0</v>
      </c>
      <c r="I17" s="4" t="s">
        <v>294</v>
      </c>
      <c r="J17" s="4"/>
      <c r="K17" s="27"/>
    </row>
    <row r="18" spans="1:11" ht="15.75" customHeight="1" x14ac:dyDescent="0.2">
      <c r="C18" s="24" t="s">
        <v>281</v>
      </c>
      <c r="D18" s="4" t="s">
        <v>289</v>
      </c>
      <c r="E18" s="4"/>
      <c r="F18" s="24" t="s">
        <v>2</v>
      </c>
      <c r="G18" s="45" t="s">
        <v>290</v>
      </c>
      <c r="H18" s="24" t="s">
        <v>0</v>
      </c>
      <c r="I18" s="4" t="s">
        <v>295</v>
      </c>
      <c r="J18" s="4"/>
      <c r="K18" s="27"/>
    </row>
    <row r="19" spans="1:11" ht="15.75" customHeight="1" x14ac:dyDescent="0.2">
      <c r="C19" s="24" t="s">
        <v>281</v>
      </c>
      <c r="D19" s="4" t="s">
        <v>291</v>
      </c>
      <c r="E19" s="4"/>
      <c r="F19" s="24" t="s">
        <v>2</v>
      </c>
      <c r="G19" s="45">
        <v>214775</v>
      </c>
      <c r="H19" s="24" t="s">
        <v>0</v>
      </c>
      <c r="I19" s="4" t="s">
        <v>296</v>
      </c>
      <c r="J19" s="4"/>
      <c r="K19" s="27"/>
    </row>
    <row r="20" spans="1:11" ht="11.25" customHeight="1" x14ac:dyDescent="0.25">
      <c r="C20" s="21"/>
      <c r="D20" s="21"/>
      <c r="E20" s="21"/>
      <c r="F20" s="21"/>
      <c r="G20" s="21"/>
      <c r="H20" s="21"/>
      <c r="I20" s="21"/>
      <c r="J20" s="21"/>
      <c r="K20" s="22"/>
    </row>
    <row r="21" spans="1:11" ht="37.5" customHeight="1" x14ac:dyDescent="0.2">
      <c r="C21" s="47" t="s">
        <v>39</v>
      </c>
      <c r="D21" s="47" t="s">
        <v>297</v>
      </c>
      <c r="E21" s="47" t="s">
        <v>40</v>
      </c>
      <c r="F21" s="47" t="s">
        <v>34</v>
      </c>
      <c r="G21" s="47" t="s">
        <v>31</v>
      </c>
      <c r="H21" s="47" t="s">
        <v>32</v>
      </c>
      <c r="I21" s="47" t="s">
        <v>41</v>
      </c>
      <c r="J21" s="47" t="s">
        <v>302</v>
      </c>
      <c r="K21" s="30"/>
    </row>
    <row r="22" spans="1:11" x14ac:dyDescent="0.2">
      <c r="A22" s="241">
        <v>1</v>
      </c>
      <c r="C22" s="31">
        <v>44866</v>
      </c>
      <c r="D22" s="32">
        <v>1001</v>
      </c>
      <c r="E22" s="32">
        <v>0</v>
      </c>
      <c r="F22" s="32">
        <v>14.1</v>
      </c>
      <c r="G22" s="32">
        <v>87.7</v>
      </c>
      <c r="H22" s="32">
        <v>2</v>
      </c>
      <c r="I22" s="32">
        <v>51.2</v>
      </c>
      <c r="J22" s="32">
        <v>0</v>
      </c>
    </row>
    <row r="23" spans="1:11" x14ac:dyDescent="0.2">
      <c r="A23" s="241"/>
      <c r="C23" s="31">
        <v>44866.041666666672</v>
      </c>
      <c r="D23" s="32">
        <v>1000.6</v>
      </c>
      <c r="E23" s="32">
        <v>0</v>
      </c>
      <c r="F23" s="32">
        <v>14.3</v>
      </c>
      <c r="G23" s="32">
        <v>91.4</v>
      </c>
      <c r="H23" s="32">
        <v>1.7</v>
      </c>
      <c r="I23" s="32">
        <v>77.5</v>
      </c>
      <c r="J23" s="32">
        <v>0</v>
      </c>
    </row>
    <row r="24" spans="1:11" x14ac:dyDescent="0.2">
      <c r="A24" s="241"/>
      <c r="C24" s="31">
        <v>44866.083333333328</v>
      </c>
      <c r="D24" s="32">
        <v>1000</v>
      </c>
      <c r="E24" s="32">
        <v>0</v>
      </c>
      <c r="F24" s="32">
        <v>13.5</v>
      </c>
      <c r="G24" s="32">
        <v>93.9</v>
      </c>
      <c r="H24" s="32">
        <v>1.5</v>
      </c>
      <c r="I24" s="32">
        <v>84.5</v>
      </c>
      <c r="J24" s="32">
        <v>0</v>
      </c>
    </row>
    <row r="25" spans="1:11" x14ac:dyDescent="0.2">
      <c r="A25" s="241"/>
      <c r="C25" s="31">
        <v>44866.125</v>
      </c>
      <c r="D25" s="32">
        <v>1000</v>
      </c>
      <c r="E25" s="32">
        <v>0</v>
      </c>
      <c r="F25" s="32">
        <v>13.3</v>
      </c>
      <c r="G25" s="32">
        <v>94</v>
      </c>
      <c r="H25" s="32">
        <v>1.6</v>
      </c>
      <c r="I25" s="32">
        <v>52</v>
      </c>
      <c r="J25" s="32">
        <v>0</v>
      </c>
    </row>
    <row r="26" spans="1:11" x14ac:dyDescent="0.2">
      <c r="A26" s="241"/>
      <c r="C26" s="31">
        <v>44866.166666666672</v>
      </c>
      <c r="D26" s="32">
        <v>1000.2</v>
      </c>
      <c r="E26" s="32">
        <v>0</v>
      </c>
      <c r="F26" s="32">
        <v>13.5</v>
      </c>
      <c r="G26" s="32">
        <v>93.2</v>
      </c>
      <c r="H26" s="32">
        <v>1.9</v>
      </c>
      <c r="I26" s="32">
        <v>72.3</v>
      </c>
      <c r="J26" s="32">
        <v>0</v>
      </c>
    </row>
    <row r="27" spans="1:11" x14ac:dyDescent="0.2">
      <c r="A27" s="241"/>
      <c r="C27" s="31">
        <v>44866.208333333328</v>
      </c>
      <c r="D27" s="32">
        <v>1001.2</v>
      </c>
      <c r="E27" s="32">
        <v>0</v>
      </c>
      <c r="F27" s="32">
        <v>13.9</v>
      </c>
      <c r="G27" s="32">
        <v>92.2</v>
      </c>
      <c r="H27" s="32">
        <v>1.3</v>
      </c>
      <c r="I27" s="32">
        <v>93.9</v>
      </c>
      <c r="J27" s="32">
        <v>12.8</v>
      </c>
    </row>
    <row r="28" spans="1:11" x14ac:dyDescent="0.2">
      <c r="A28" s="241"/>
      <c r="C28" s="31">
        <v>44866.25</v>
      </c>
      <c r="D28" s="32">
        <v>1002.2</v>
      </c>
      <c r="E28" s="32">
        <v>0</v>
      </c>
      <c r="F28" s="32">
        <v>13.6</v>
      </c>
      <c r="G28" s="32">
        <v>86.1</v>
      </c>
      <c r="H28" s="32">
        <v>2.7</v>
      </c>
      <c r="I28" s="32">
        <v>105.2</v>
      </c>
      <c r="J28" s="32">
        <v>155.5</v>
      </c>
    </row>
    <row r="29" spans="1:11" x14ac:dyDescent="0.2">
      <c r="A29" s="241"/>
      <c r="C29" s="31">
        <v>44866.291666666672</v>
      </c>
      <c r="D29" s="32">
        <v>1003</v>
      </c>
      <c r="E29" s="32">
        <v>0</v>
      </c>
      <c r="F29" s="32">
        <v>14.9</v>
      </c>
      <c r="G29" s="32">
        <v>83.2</v>
      </c>
      <c r="H29" s="32">
        <v>3.1</v>
      </c>
      <c r="I29" s="32">
        <v>105.4</v>
      </c>
      <c r="J29" s="32">
        <v>362.2</v>
      </c>
    </row>
    <row r="30" spans="1:11" x14ac:dyDescent="0.2">
      <c r="A30" s="241"/>
      <c r="C30" s="31">
        <v>44866.333333333328</v>
      </c>
      <c r="D30" s="32">
        <v>1003</v>
      </c>
      <c r="E30" s="32">
        <v>0</v>
      </c>
      <c r="F30" s="32">
        <v>17.2</v>
      </c>
      <c r="G30" s="32">
        <v>75.5</v>
      </c>
      <c r="H30" s="32">
        <v>1.4</v>
      </c>
      <c r="I30" s="32">
        <v>125</v>
      </c>
      <c r="J30" s="32">
        <v>582.70000000000005</v>
      </c>
    </row>
    <row r="31" spans="1:11" x14ac:dyDescent="0.2">
      <c r="A31" s="241"/>
      <c r="C31" s="31">
        <v>44866.375</v>
      </c>
      <c r="D31" s="32">
        <v>1002.9</v>
      </c>
      <c r="E31" s="32">
        <v>0</v>
      </c>
      <c r="F31" s="32">
        <v>19.399999999999999</v>
      </c>
      <c r="G31" s="32">
        <v>67</v>
      </c>
      <c r="H31" s="32">
        <v>1.4</v>
      </c>
      <c r="I31" s="32">
        <v>254</v>
      </c>
      <c r="J31" s="32">
        <v>728.6</v>
      </c>
    </row>
    <row r="32" spans="1:11" x14ac:dyDescent="0.2">
      <c r="A32" s="241"/>
      <c r="C32" s="31">
        <v>44866.416666666672</v>
      </c>
      <c r="D32" s="32">
        <v>1002</v>
      </c>
      <c r="E32" s="32">
        <v>0</v>
      </c>
      <c r="F32" s="32">
        <v>21.2</v>
      </c>
      <c r="G32" s="32">
        <v>61</v>
      </c>
      <c r="H32" s="32">
        <v>2</v>
      </c>
      <c r="I32" s="32">
        <v>285.89999999999998</v>
      </c>
      <c r="J32" s="32">
        <v>831.5</v>
      </c>
    </row>
    <row r="33" spans="1:30" x14ac:dyDescent="0.2">
      <c r="A33" s="241"/>
      <c r="C33" s="31">
        <v>44866.458333333328</v>
      </c>
      <c r="D33" s="32">
        <v>1001.7</v>
      </c>
      <c r="E33" s="32">
        <v>0</v>
      </c>
      <c r="F33" s="32">
        <v>22.6</v>
      </c>
      <c r="G33" s="32">
        <v>57.9</v>
      </c>
      <c r="H33" s="32">
        <v>3.8</v>
      </c>
      <c r="I33" s="32">
        <v>275.8</v>
      </c>
      <c r="J33" s="32">
        <v>914.6</v>
      </c>
    </row>
    <row r="34" spans="1:30" x14ac:dyDescent="0.2">
      <c r="A34" s="241"/>
      <c r="C34" s="31">
        <v>44866.5</v>
      </c>
      <c r="D34" s="32">
        <v>1000.8</v>
      </c>
      <c r="E34" s="32">
        <v>0</v>
      </c>
      <c r="F34" s="32">
        <v>22.1</v>
      </c>
      <c r="G34" s="32">
        <v>60.7</v>
      </c>
      <c r="H34" s="32">
        <v>4.2</v>
      </c>
      <c r="I34" s="32">
        <v>294.5</v>
      </c>
      <c r="J34" s="32">
        <v>926.2</v>
      </c>
    </row>
    <row r="35" spans="1:30" x14ac:dyDescent="0.2">
      <c r="A35" s="241"/>
      <c r="C35" s="31">
        <v>44866.541666666672</v>
      </c>
      <c r="D35" s="32">
        <v>1000</v>
      </c>
      <c r="E35" s="32">
        <v>0</v>
      </c>
      <c r="F35" s="32">
        <v>23.3</v>
      </c>
      <c r="G35" s="32">
        <v>54.5</v>
      </c>
      <c r="H35" s="32">
        <v>4.4000000000000004</v>
      </c>
      <c r="I35" s="32">
        <v>294.39999999999998</v>
      </c>
      <c r="J35" s="32">
        <v>902.1</v>
      </c>
    </row>
    <row r="36" spans="1:30" ht="15" x14ac:dyDescent="0.25">
      <c r="A36" s="241"/>
      <c r="C36" s="31">
        <v>44866.583333333328</v>
      </c>
      <c r="D36" s="32">
        <v>1000</v>
      </c>
      <c r="E36" s="32">
        <v>0</v>
      </c>
      <c r="F36" s="32">
        <v>23.2</v>
      </c>
      <c r="G36" s="32">
        <v>53.5</v>
      </c>
      <c r="H36" s="32">
        <v>4.7</v>
      </c>
      <c r="I36" s="32">
        <v>291</v>
      </c>
      <c r="J36" s="32">
        <v>745.7</v>
      </c>
      <c r="L36" s="11"/>
      <c r="M36" s="11"/>
      <c r="N36" s="11"/>
      <c r="O36" s="11"/>
      <c r="P36" s="11"/>
      <c r="Q36" s="11"/>
      <c r="R36" s="11"/>
      <c r="S36" s="11"/>
      <c r="T36" s="11"/>
      <c r="U36" s="11"/>
      <c r="V36" s="11"/>
      <c r="W36" s="11"/>
      <c r="X36" s="11"/>
      <c r="Y36" s="11"/>
      <c r="Z36" s="11"/>
      <c r="AA36" s="11"/>
      <c r="AB36" s="11"/>
      <c r="AC36" s="11"/>
      <c r="AD36" s="11"/>
    </row>
    <row r="37" spans="1:30" ht="12.75" x14ac:dyDescent="0.2">
      <c r="A37" s="241"/>
      <c r="C37" s="31">
        <v>44866.625</v>
      </c>
      <c r="D37" s="32">
        <v>999</v>
      </c>
      <c r="E37" s="32">
        <v>0</v>
      </c>
      <c r="F37" s="32">
        <v>23.1</v>
      </c>
      <c r="G37" s="32">
        <v>53.7</v>
      </c>
      <c r="H37" s="32">
        <v>3.3</v>
      </c>
      <c r="I37" s="32">
        <v>289</v>
      </c>
      <c r="J37" s="32">
        <v>573</v>
      </c>
      <c r="L37" s="5"/>
      <c r="M37" s="5"/>
      <c r="N37" s="5"/>
      <c r="O37" s="5"/>
      <c r="P37" s="5"/>
      <c r="Q37" s="5"/>
      <c r="R37" s="5"/>
      <c r="S37" s="5"/>
      <c r="T37" s="5"/>
      <c r="U37" s="5"/>
      <c r="V37" s="5"/>
      <c r="W37" s="5"/>
      <c r="X37" s="5"/>
      <c r="Y37" s="5"/>
      <c r="Z37" s="5"/>
      <c r="AA37" s="5"/>
      <c r="AB37" s="5"/>
      <c r="AC37" s="5"/>
      <c r="AD37" s="5"/>
    </row>
    <row r="38" spans="1:30" ht="12.75" x14ac:dyDescent="0.2">
      <c r="A38" s="241"/>
      <c r="C38" s="31">
        <v>44866.666666666672</v>
      </c>
      <c r="D38" s="32">
        <v>999</v>
      </c>
      <c r="E38" s="32">
        <v>0</v>
      </c>
      <c r="F38" s="32">
        <v>23.2</v>
      </c>
      <c r="G38" s="32">
        <v>53.2</v>
      </c>
      <c r="H38" s="32">
        <v>3.3</v>
      </c>
      <c r="I38" s="32">
        <v>265.89999999999998</v>
      </c>
      <c r="J38" s="32">
        <v>333.7</v>
      </c>
      <c r="L38" s="5"/>
      <c r="M38" s="5"/>
      <c r="N38" s="5"/>
      <c r="O38" s="5"/>
      <c r="P38" s="5"/>
      <c r="Q38" s="5"/>
      <c r="R38" s="5"/>
      <c r="S38" s="5"/>
      <c r="T38" s="5"/>
      <c r="U38" s="5"/>
      <c r="V38" s="5"/>
      <c r="W38" s="5"/>
      <c r="X38" s="5"/>
      <c r="Y38" s="5"/>
      <c r="Z38" s="5"/>
      <c r="AA38" s="5"/>
      <c r="AB38" s="5"/>
      <c r="AC38" s="5"/>
      <c r="AD38" s="5"/>
    </row>
    <row r="39" spans="1:30" ht="12.75" x14ac:dyDescent="0.2">
      <c r="A39" s="241"/>
      <c r="C39" s="31">
        <v>44866.708333333328</v>
      </c>
      <c r="D39" s="32">
        <v>1000</v>
      </c>
      <c r="E39" s="32">
        <v>0</v>
      </c>
      <c r="F39" s="32">
        <v>22</v>
      </c>
      <c r="G39" s="32">
        <v>56.2</v>
      </c>
      <c r="H39" s="32">
        <v>3.1</v>
      </c>
      <c r="I39" s="32">
        <v>281.10000000000002</v>
      </c>
      <c r="J39" s="32">
        <v>109.7</v>
      </c>
      <c r="Q39" s="5"/>
      <c r="R39" s="5"/>
      <c r="S39" s="5"/>
      <c r="T39" s="5"/>
      <c r="U39" s="5"/>
      <c r="V39" s="5"/>
      <c r="W39" s="5"/>
      <c r="X39" s="5"/>
      <c r="Y39" s="5"/>
      <c r="Z39" s="5"/>
      <c r="AA39" s="5"/>
      <c r="AB39" s="5"/>
      <c r="AC39" s="5"/>
      <c r="AD39" s="5"/>
    </row>
    <row r="40" spans="1:30" ht="12.75" x14ac:dyDescent="0.2">
      <c r="A40" s="241"/>
      <c r="C40" s="31">
        <v>44866.75</v>
      </c>
      <c r="D40" s="32">
        <v>1000.6</v>
      </c>
      <c r="E40" s="32">
        <v>0</v>
      </c>
      <c r="F40" s="32">
        <v>19.3</v>
      </c>
      <c r="G40" s="32">
        <v>65.900000000000006</v>
      </c>
      <c r="H40" s="32">
        <v>2.5</v>
      </c>
      <c r="I40" s="32">
        <v>291.7</v>
      </c>
      <c r="J40" s="32">
        <v>1.2</v>
      </c>
      <c r="Q40" s="5"/>
      <c r="R40" s="5"/>
      <c r="S40" s="5"/>
      <c r="T40" s="5"/>
      <c r="U40" s="5"/>
      <c r="V40" s="5"/>
      <c r="W40" s="5"/>
      <c r="X40" s="5"/>
      <c r="Y40" s="5"/>
      <c r="Z40" s="5"/>
      <c r="AA40" s="5"/>
      <c r="AB40" s="5"/>
      <c r="AC40" s="5"/>
      <c r="AD40" s="5"/>
    </row>
    <row r="41" spans="1:30" ht="12.75" x14ac:dyDescent="0.2">
      <c r="A41" s="241"/>
      <c r="C41" s="31">
        <v>44866.791666666672</v>
      </c>
      <c r="D41" s="32">
        <v>1001</v>
      </c>
      <c r="E41" s="32">
        <v>0</v>
      </c>
      <c r="F41" s="32">
        <v>17.7</v>
      </c>
      <c r="G41" s="32">
        <v>73.3</v>
      </c>
      <c r="H41" s="32">
        <v>1</v>
      </c>
      <c r="I41" s="32">
        <v>310.5</v>
      </c>
      <c r="J41" s="32">
        <v>0</v>
      </c>
      <c r="Q41" s="5"/>
      <c r="R41" s="5"/>
      <c r="S41" s="5"/>
      <c r="T41" s="5"/>
      <c r="U41" s="5"/>
      <c r="V41" s="5"/>
      <c r="W41" s="5"/>
      <c r="X41" s="5"/>
      <c r="Y41" s="5"/>
      <c r="Z41" s="5"/>
      <c r="AA41" s="5"/>
      <c r="AB41" s="5"/>
      <c r="AC41" s="5"/>
      <c r="AD41" s="5"/>
    </row>
    <row r="42" spans="1:30" ht="12.75" x14ac:dyDescent="0.2">
      <c r="A42" s="241"/>
      <c r="C42" s="31">
        <v>44866.833333333328</v>
      </c>
      <c r="D42" s="32">
        <v>1001</v>
      </c>
      <c r="E42" s="32">
        <v>0</v>
      </c>
      <c r="F42" s="32">
        <v>17.100000000000001</v>
      </c>
      <c r="G42" s="32">
        <v>75.8</v>
      </c>
      <c r="H42" s="32">
        <v>1.1000000000000001</v>
      </c>
      <c r="I42" s="32">
        <v>45.5</v>
      </c>
      <c r="J42" s="32">
        <v>0</v>
      </c>
      <c r="Q42" s="5"/>
      <c r="R42" s="5"/>
      <c r="S42" s="5"/>
      <c r="T42" s="5"/>
      <c r="U42" s="5"/>
      <c r="V42" s="5"/>
      <c r="W42" s="5"/>
      <c r="X42" s="5"/>
      <c r="Y42" s="5"/>
      <c r="Z42" s="5"/>
      <c r="AA42" s="5"/>
      <c r="AB42" s="5"/>
      <c r="AC42" s="5"/>
      <c r="AD42" s="5"/>
    </row>
    <row r="43" spans="1:30" ht="12.75" x14ac:dyDescent="0.2">
      <c r="A43" s="241"/>
      <c r="C43" s="31">
        <v>44866.875</v>
      </c>
      <c r="D43" s="32">
        <v>1001</v>
      </c>
      <c r="E43" s="32">
        <v>0</v>
      </c>
      <c r="F43" s="32">
        <v>16.5</v>
      </c>
      <c r="G43" s="32">
        <v>78.099999999999994</v>
      </c>
      <c r="H43" s="32">
        <v>1.2</v>
      </c>
      <c r="I43" s="32">
        <v>44.8</v>
      </c>
      <c r="J43" s="32">
        <v>0</v>
      </c>
      <c r="Q43" s="5"/>
      <c r="R43" s="5"/>
      <c r="S43" s="5"/>
      <c r="T43" s="5"/>
      <c r="U43" s="5"/>
      <c r="V43" s="5"/>
      <c r="W43" s="5"/>
      <c r="X43" s="5"/>
      <c r="Y43" s="5"/>
      <c r="Z43" s="5"/>
      <c r="AA43" s="5"/>
      <c r="AB43" s="5"/>
      <c r="AC43" s="5"/>
      <c r="AD43" s="5"/>
    </row>
    <row r="44" spans="1:30" ht="12.75" x14ac:dyDescent="0.2">
      <c r="A44" s="241"/>
      <c r="C44" s="31">
        <v>44866.916666666672</v>
      </c>
      <c r="D44" s="32">
        <v>1001.9</v>
      </c>
      <c r="E44" s="32">
        <v>0</v>
      </c>
      <c r="F44" s="32">
        <v>15.9</v>
      </c>
      <c r="G44" s="32">
        <v>79.5</v>
      </c>
      <c r="H44" s="32">
        <v>1.4</v>
      </c>
      <c r="I44" s="32">
        <v>0.7</v>
      </c>
      <c r="J44" s="32">
        <v>0</v>
      </c>
      <c r="Q44" s="5"/>
      <c r="R44" s="5"/>
      <c r="S44" s="5"/>
      <c r="T44" s="5"/>
      <c r="U44" s="5"/>
      <c r="V44" s="5"/>
      <c r="W44" s="5"/>
      <c r="X44" s="5"/>
      <c r="Y44" s="5"/>
      <c r="Z44" s="5"/>
      <c r="AA44" s="5"/>
      <c r="AB44" s="5"/>
      <c r="AC44" s="5"/>
      <c r="AD44" s="5"/>
    </row>
    <row r="45" spans="1:30" ht="12.75" x14ac:dyDescent="0.2">
      <c r="A45" s="241"/>
      <c r="C45" s="31">
        <v>44866.958333333328</v>
      </c>
      <c r="D45" s="32">
        <v>1001.1</v>
      </c>
      <c r="E45" s="32">
        <v>0</v>
      </c>
      <c r="F45" s="32">
        <v>15.3</v>
      </c>
      <c r="G45" s="32">
        <v>80.8</v>
      </c>
      <c r="H45" s="32">
        <v>1.3</v>
      </c>
      <c r="I45" s="32">
        <v>52.2</v>
      </c>
      <c r="J45" s="32">
        <v>0</v>
      </c>
      <c r="Q45" s="5"/>
      <c r="R45" s="5"/>
      <c r="S45" s="5"/>
      <c r="T45" s="5"/>
      <c r="U45" s="5"/>
      <c r="V45" s="5"/>
      <c r="W45" s="5"/>
      <c r="X45" s="5"/>
      <c r="Y45" s="5"/>
      <c r="Z45" s="5"/>
      <c r="AA45" s="5"/>
      <c r="AB45" s="5"/>
      <c r="AC45" s="5"/>
      <c r="AD45" s="5"/>
    </row>
    <row r="46" spans="1:30" ht="12.75" x14ac:dyDescent="0.2">
      <c r="A46" s="241">
        <v>2</v>
      </c>
      <c r="C46" s="31">
        <v>44867</v>
      </c>
      <c r="D46" s="32">
        <v>1000.9</v>
      </c>
      <c r="E46" s="32">
        <v>0</v>
      </c>
      <c r="F46" s="32">
        <v>15.3</v>
      </c>
      <c r="G46" s="32">
        <v>82.2</v>
      </c>
      <c r="H46" s="32">
        <v>2</v>
      </c>
      <c r="I46" s="32">
        <v>49</v>
      </c>
      <c r="J46" s="32">
        <v>0</v>
      </c>
      <c r="Q46" s="5"/>
      <c r="R46" s="5"/>
      <c r="S46" s="5"/>
      <c r="T46" s="5"/>
      <c r="U46" s="5"/>
      <c r="V46" s="5"/>
      <c r="W46" s="5"/>
      <c r="X46" s="5"/>
      <c r="Y46" s="5"/>
      <c r="Z46" s="5"/>
      <c r="AA46" s="5"/>
      <c r="AB46" s="5"/>
      <c r="AC46" s="5"/>
      <c r="AD46" s="5"/>
    </row>
    <row r="47" spans="1:30" ht="12.75" x14ac:dyDescent="0.2">
      <c r="A47" s="241"/>
      <c r="C47" s="31">
        <v>44867.041666666672</v>
      </c>
      <c r="D47" s="32">
        <v>1000</v>
      </c>
      <c r="E47" s="32">
        <v>0</v>
      </c>
      <c r="F47" s="32">
        <v>15.3</v>
      </c>
      <c r="G47" s="32">
        <v>82.1</v>
      </c>
      <c r="H47" s="32">
        <v>1.5</v>
      </c>
      <c r="I47" s="32">
        <v>46.4</v>
      </c>
      <c r="J47" s="32">
        <v>0</v>
      </c>
      <c r="Q47" s="5"/>
      <c r="R47" s="5"/>
      <c r="S47" s="5"/>
      <c r="T47" s="5"/>
      <c r="U47" s="5"/>
      <c r="V47" s="5"/>
      <c r="W47" s="5"/>
      <c r="X47" s="5"/>
      <c r="Y47" s="5"/>
      <c r="Z47" s="5"/>
      <c r="AA47" s="5"/>
      <c r="AB47" s="5"/>
      <c r="AC47" s="5"/>
      <c r="AD47" s="5"/>
    </row>
    <row r="48" spans="1:30" ht="12.75" x14ac:dyDescent="0.2">
      <c r="A48" s="241"/>
      <c r="C48" s="31">
        <v>44867.083333333328</v>
      </c>
      <c r="D48" s="32">
        <v>1000</v>
      </c>
      <c r="E48" s="32">
        <v>0</v>
      </c>
      <c r="F48" s="32">
        <v>15.1</v>
      </c>
      <c r="G48" s="32">
        <v>86.2</v>
      </c>
      <c r="H48" s="32">
        <v>1.6</v>
      </c>
      <c r="I48" s="32">
        <v>50.8</v>
      </c>
      <c r="J48" s="32">
        <v>0</v>
      </c>
      <c r="Q48" s="5"/>
      <c r="R48" s="5"/>
      <c r="S48" s="5"/>
      <c r="T48" s="5"/>
      <c r="U48" s="5"/>
      <c r="V48" s="5"/>
      <c r="W48" s="5"/>
      <c r="X48" s="5"/>
      <c r="Y48" s="5"/>
      <c r="Z48" s="5"/>
      <c r="AA48" s="5"/>
      <c r="AB48" s="5"/>
      <c r="AC48" s="5"/>
      <c r="AD48" s="5"/>
    </row>
    <row r="49" spans="1:30" ht="12.75" x14ac:dyDescent="0.2">
      <c r="A49" s="241"/>
      <c r="C49" s="31">
        <v>44867.125</v>
      </c>
      <c r="D49" s="32">
        <v>1000</v>
      </c>
      <c r="E49" s="32">
        <v>0</v>
      </c>
      <c r="F49" s="32">
        <v>15</v>
      </c>
      <c r="G49" s="32">
        <v>87.5</v>
      </c>
      <c r="H49" s="32">
        <v>0.7</v>
      </c>
      <c r="I49" s="32">
        <v>61.5</v>
      </c>
      <c r="J49" s="32">
        <v>0</v>
      </c>
      <c r="Q49" s="5"/>
      <c r="R49" s="5"/>
      <c r="S49" s="5"/>
      <c r="T49" s="5"/>
      <c r="U49" s="5"/>
      <c r="V49" s="5"/>
      <c r="W49" s="5"/>
      <c r="X49" s="5"/>
      <c r="Y49" s="5"/>
      <c r="Z49" s="5"/>
      <c r="AA49" s="5"/>
      <c r="AB49" s="5"/>
      <c r="AC49" s="5"/>
      <c r="AD49" s="41"/>
    </row>
    <row r="50" spans="1:30" ht="12.75" x14ac:dyDescent="0.2">
      <c r="A50" s="241"/>
      <c r="C50" s="31">
        <v>44867.166666666672</v>
      </c>
      <c r="D50" s="32">
        <v>1000.3</v>
      </c>
      <c r="E50" s="32">
        <v>0</v>
      </c>
      <c r="F50" s="32">
        <v>14.7</v>
      </c>
      <c r="G50" s="32">
        <v>88.7</v>
      </c>
      <c r="H50" s="32">
        <v>0.6</v>
      </c>
      <c r="I50" s="32">
        <v>284.3</v>
      </c>
      <c r="J50" s="32">
        <v>0</v>
      </c>
      <c r="Q50" s="5"/>
      <c r="R50" s="5"/>
      <c r="S50" s="5"/>
      <c r="T50" s="5"/>
      <c r="U50" s="5"/>
      <c r="V50" s="5"/>
      <c r="W50" s="5"/>
      <c r="X50" s="5"/>
      <c r="Y50" s="5"/>
      <c r="Z50" s="5"/>
      <c r="AA50" s="5"/>
      <c r="AB50" s="5"/>
      <c r="AC50" s="5"/>
      <c r="AD50" s="5"/>
    </row>
    <row r="51" spans="1:30" ht="12.75" x14ac:dyDescent="0.2">
      <c r="A51" s="241"/>
      <c r="C51" s="31">
        <v>44867.208333333328</v>
      </c>
      <c r="D51" s="32">
        <v>1001.4</v>
      </c>
      <c r="E51" s="32">
        <v>0</v>
      </c>
      <c r="F51" s="32">
        <v>14.7</v>
      </c>
      <c r="G51" s="32">
        <v>89.9</v>
      </c>
      <c r="H51" s="32">
        <v>1.1000000000000001</v>
      </c>
      <c r="I51" s="32">
        <v>3.8</v>
      </c>
      <c r="J51" s="32">
        <v>2.6</v>
      </c>
      <c r="Q51" s="5"/>
      <c r="R51" s="5"/>
      <c r="S51" s="5"/>
      <c r="T51" s="5"/>
      <c r="U51" s="5"/>
      <c r="V51" s="5"/>
      <c r="W51" s="5"/>
      <c r="X51" s="5"/>
      <c r="Y51" s="5"/>
      <c r="Z51" s="5"/>
      <c r="AA51" s="5"/>
      <c r="AB51" s="5"/>
      <c r="AC51" s="5"/>
      <c r="AD51" s="5"/>
    </row>
    <row r="52" spans="1:30" ht="12.75" x14ac:dyDescent="0.2">
      <c r="A52" s="241"/>
      <c r="C52" s="31">
        <v>44867.25</v>
      </c>
      <c r="D52" s="32">
        <v>1002.3</v>
      </c>
      <c r="E52" s="32">
        <v>0</v>
      </c>
      <c r="F52" s="32">
        <v>14.8</v>
      </c>
      <c r="G52" s="32">
        <v>92.6</v>
      </c>
      <c r="H52" s="32">
        <v>1.5</v>
      </c>
      <c r="I52" s="32">
        <v>60.4</v>
      </c>
      <c r="J52" s="32">
        <v>17.7</v>
      </c>
      <c r="Q52" s="5"/>
      <c r="R52" s="5"/>
      <c r="S52" s="5"/>
      <c r="T52" s="5"/>
      <c r="U52" s="5"/>
      <c r="V52" s="5"/>
      <c r="W52" s="5"/>
      <c r="X52" s="5"/>
      <c r="Y52" s="5"/>
      <c r="Z52" s="5"/>
      <c r="AA52" s="5"/>
      <c r="AB52" s="5"/>
      <c r="AC52" s="5"/>
      <c r="AD52" s="5"/>
    </row>
    <row r="53" spans="1:30" ht="12.75" x14ac:dyDescent="0.2">
      <c r="A53" s="241"/>
      <c r="C53" s="31">
        <v>44867.291666666672</v>
      </c>
      <c r="D53" s="32">
        <v>1003</v>
      </c>
      <c r="E53" s="32">
        <v>0</v>
      </c>
      <c r="F53" s="32">
        <v>15.8</v>
      </c>
      <c r="G53" s="32">
        <v>90.8</v>
      </c>
      <c r="H53" s="32">
        <v>1.3</v>
      </c>
      <c r="I53" s="32">
        <v>81.2</v>
      </c>
      <c r="J53" s="32">
        <v>115.6</v>
      </c>
      <c r="Q53" s="5"/>
      <c r="R53" s="5"/>
      <c r="S53" s="5"/>
      <c r="T53" s="5"/>
      <c r="U53" s="5"/>
      <c r="V53" s="5"/>
      <c r="W53" s="5"/>
      <c r="X53" s="5"/>
      <c r="Y53" s="5"/>
      <c r="Z53" s="5"/>
      <c r="AA53" s="5"/>
      <c r="AB53" s="5"/>
      <c r="AC53" s="5"/>
      <c r="AD53" s="5"/>
    </row>
    <row r="54" spans="1:30" ht="12.75" x14ac:dyDescent="0.2">
      <c r="A54" s="241"/>
      <c r="C54" s="31">
        <v>44867.333333333328</v>
      </c>
      <c r="D54" s="32">
        <v>1003</v>
      </c>
      <c r="E54" s="32">
        <v>0</v>
      </c>
      <c r="F54" s="32">
        <v>17.399999999999999</v>
      </c>
      <c r="G54" s="32">
        <v>80.900000000000006</v>
      </c>
      <c r="H54" s="32">
        <v>1.1000000000000001</v>
      </c>
      <c r="I54" s="32">
        <v>76.5</v>
      </c>
      <c r="J54" s="32">
        <v>197.8</v>
      </c>
      <c r="L54" s="5"/>
      <c r="M54" s="5"/>
      <c r="N54" s="5"/>
      <c r="O54" s="5"/>
      <c r="P54" s="5"/>
      <c r="Q54" s="5"/>
      <c r="R54" s="5"/>
      <c r="S54" s="5"/>
      <c r="T54" s="5"/>
      <c r="U54" s="5"/>
      <c r="V54" s="5"/>
      <c r="W54" s="5"/>
      <c r="X54" s="5"/>
      <c r="Y54" s="5"/>
      <c r="Z54" s="5"/>
      <c r="AA54" s="5"/>
      <c r="AB54" s="5"/>
      <c r="AC54" s="5"/>
      <c r="AD54" s="5"/>
    </row>
    <row r="55" spans="1:30" ht="12.75" x14ac:dyDescent="0.2">
      <c r="A55" s="241"/>
      <c r="C55" s="31">
        <v>44867.375</v>
      </c>
      <c r="D55" s="32">
        <v>1003</v>
      </c>
      <c r="E55" s="32">
        <v>0</v>
      </c>
      <c r="F55" s="32">
        <v>18.899999999999999</v>
      </c>
      <c r="G55" s="32">
        <v>74.8</v>
      </c>
      <c r="H55" s="32">
        <v>1.2</v>
      </c>
      <c r="I55" s="32">
        <v>285.3</v>
      </c>
      <c r="J55" s="32">
        <v>360.2</v>
      </c>
      <c r="L55" s="5"/>
      <c r="M55" s="5"/>
      <c r="N55" s="5"/>
      <c r="O55" s="5"/>
      <c r="P55" s="5"/>
    </row>
    <row r="56" spans="1:30" ht="12.75" x14ac:dyDescent="0.2">
      <c r="A56" s="241"/>
      <c r="C56" s="31">
        <v>44867.416666666672</v>
      </c>
      <c r="D56" s="32">
        <v>1002.6</v>
      </c>
      <c r="E56" s="32">
        <v>0</v>
      </c>
      <c r="F56" s="32">
        <v>20.9</v>
      </c>
      <c r="G56" s="32">
        <v>67.8</v>
      </c>
      <c r="H56" s="32">
        <v>1.5</v>
      </c>
      <c r="I56" s="32">
        <v>331</v>
      </c>
      <c r="J56" s="32">
        <v>609.5</v>
      </c>
      <c r="L56" s="5"/>
      <c r="M56" s="5"/>
      <c r="N56" s="5"/>
      <c r="O56" s="5"/>
      <c r="P56" s="5"/>
    </row>
    <row r="57" spans="1:30" ht="12.75" x14ac:dyDescent="0.2">
      <c r="A57" s="241"/>
      <c r="C57" s="31">
        <v>44867.458333333328</v>
      </c>
      <c r="D57" s="32">
        <v>1002</v>
      </c>
      <c r="E57" s="32">
        <v>0</v>
      </c>
      <c r="F57" s="32">
        <v>21.4</v>
      </c>
      <c r="G57" s="32">
        <v>64.7</v>
      </c>
      <c r="H57" s="32">
        <v>2.7</v>
      </c>
      <c r="I57" s="32">
        <v>309.5</v>
      </c>
      <c r="J57" s="32">
        <v>604.29999999999995</v>
      </c>
      <c r="L57" s="5"/>
      <c r="M57" s="5"/>
      <c r="N57" s="5"/>
      <c r="O57" s="5"/>
      <c r="P57" s="5"/>
    </row>
    <row r="58" spans="1:30" ht="12.75" x14ac:dyDescent="0.2">
      <c r="A58" s="241"/>
      <c r="C58" s="31">
        <v>44867.5</v>
      </c>
      <c r="D58" s="32">
        <v>1001.1</v>
      </c>
      <c r="E58" s="32">
        <v>0</v>
      </c>
      <c r="F58" s="32">
        <v>21.1</v>
      </c>
      <c r="G58" s="32">
        <v>66.099999999999994</v>
      </c>
      <c r="H58" s="32">
        <v>4</v>
      </c>
      <c r="I58" s="32">
        <v>310.39999999999998</v>
      </c>
      <c r="J58" s="32">
        <v>885.5</v>
      </c>
      <c r="L58" s="5"/>
      <c r="M58" s="5"/>
      <c r="N58" s="5"/>
      <c r="O58" s="5"/>
      <c r="P58" s="5"/>
    </row>
    <row r="59" spans="1:30" ht="12.75" x14ac:dyDescent="0.2">
      <c r="A59" s="241"/>
      <c r="C59" s="31">
        <v>44867.541666666672</v>
      </c>
      <c r="D59" s="32">
        <v>1001</v>
      </c>
      <c r="E59" s="32">
        <v>0</v>
      </c>
      <c r="F59" s="32">
        <v>21.4</v>
      </c>
      <c r="G59" s="32">
        <v>65</v>
      </c>
      <c r="H59" s="32">
        <v>4.4000000000000004</v>
      </c>
      <c r="I59" s="32">
        <v>300.2</v>
      </c>
      <c r="J59" s="32">
        <v>878.5</v>
      </c>
      <c r="L59" s="5"/>
      <c r="M59" s="5"/>
      <c r="N59" s="5"/>
      <c r="O59" s="5"/>
      <c r="P59" s="5"/>
    </row>
    <row r="60" spans="1:30" ht="12.75" x14ac:dyDescent="0.2">
      <c r="A60" s="241"/>
      <c r="C60" s="31">
        <v>44867.583333333328</v>
      </c>
      <c r="D60" s="32">
        <v>1000.9</v>
      </c>
      <c r="E60" s="32">
        <v>0</v>
      </c>
      <c r="F60" s="32">
        <v>21.2</v>
      </c>
      <c r="G60" s="32">
        <v>63.8</v>
      </c>
      <c r="H60" s="32">
        <v>4.3</v>
      </c>
      <c r="I60" s="32">
        <v>308.2</v>
      </c>
      <c r="J60" s="32">
        <v>654</v>
      </c>
      <c r="L60" s="5"/>
      <c r="M60" s="5"/>
      <c r="N60" s="5"/>
      <c r="O60" s="5"/>
      <c r="P60" s="5"/>
    </row>
    <row r="61" spans="1:30" ht="12.75" x14ac:dyDescent="0.2">
      <c r="A61" s="241"/>
      <c r="C61" s="31">
        <v>44867.625</v>
      </c>
      <c r="D61" s="32">
        <v>1000</v>
      </c>
      <c r="E61" s="32">
        <v>0</v>
      </c>
      <c r="F61" s="32">
        <v>22</v>
      </c>
      <c r="G61" s="32">
        <v>59.3</v>
      </c>
      <c r="H61" s="32">
        <v>3</v>
      </c>
      <c r="I61" s="32">
        <v>320.2</v>
      </c>
      <c r="J61" s="32">
        <v>568.5</v>
      </c>
      <c r="L61" s="5"/>
      <c r="M61" s="5"/>
      <c r="N61" s="5"/>
      <c r="O61" s="5"/>
      <c r="P61" s="5"/>
    </row>
    <row r="62" spans="1:30" ht="12.75" x14ac:dyDescent="0.2">
      <c r="A62" s="241"/>
      <c r="C62" s="31">
        <v>44867.666666666672</v>
      </c>
      <c r="D62" s="32">
        <v>1000</v>
      </c>
      <c r="E62" s="32">
        <v>0</v>
      </c>
      <c r="F62" s="32">
        <v>22.7</v>
      </c>
      <c r="G62" s="32">
        <v>55.6</v>
      </c>
      <c r="H62" s="32">
        <v>2.6</v>
      </c>
      <c r="I62" s="32">
        <v>232.9</v>
      </c>
      <c r="J62" s="32">
        <v>321.60000000000002</v>
      </c>
      <c r="L62" s="5"/>
      <c r="M62" s="5"/>
      <c r="N62" s="5"/>
      <c r="O62" s="5"/>
      <c r="P62" s="5"/>
    </row>
    <row r="63" spans="1:30" ht="12.75" x14ac:dyDescent="0.2">
      <c r="A63" s="241"/>
      <c r="C63" s="31">
        <v>44867.708333333328</v>
      </c>
      <c r="D63" s="32">
        <v>1000.6</v>
      </c>
      <c r="E63" s="32">
        <v>0</v>
      </c>
      <c r="F63" s="32">
        <v>21.8</v>
      </c>
      <c r="G63" s="32">
        <v>58.4</v>
      </c>
      <c r="H63" s="32">
        <v>2.7</v>
      </c>
      <c r="I63" s="32">
        <v>250.3</v>
      </c>
      <c r="J63" s="32">
        <v>118.6</v>
      </c>
      <c r="L63" s="5"/>
      <c r="M63" s="5"/>
      <c r="N63" s="5"/>
      <c r="O63" s="5"/>
      <c r="P63" s="5"/>
    </row>
    <row r="64" spans="1:30" ht="12.75" x14ac:dyDescent="0.2">
      <c r="A64" s="241"/>
      <c r="C64" s="31">
        <v>44867.75</v>
      </c>
      <c r="D64" s="32">
        <v>1001.6</v>
      </c>
      <c r="E64" s="32">
        <v>0</v>
      </c>
      <c r="F64" s="32">
        <v>19.600000000000001</v>
      </c>
      <c r="G64" s="32">
        <v>64.5</v>
      </c>
      <c r="H64" s="32">
        <v>2.4</v>
      </c>
      <c r="I64" s="32">
        <v>286.3</v>
      </c>
      <c r="J64" s="32">
        <v>0.9</v>
      </c>
      <c r="L64" s="5"/>
      <c r="M64" s="5"/>
      <c r="N64" s="5"/>
      <c r="O64" s="5"/>
      <c r="P64" s="5"/>
    </row>
    <row r="65" spans="1:16" ht="12.75" x14ac:dyDescent="0.2">
      <c r="A65" s="241"/>
      <c r="C65" s="31">
        <v>44867.791666666672</v>
      </c>
      <c r="D65" s="32">
        <v>1002</v>
      </c>
      <c r="E65" s="32">
        <v>0</v>
      </c>
      <c r="F65" s="32">
        <v>17.899999999999999</v>
      </c>
      <c r="G65" s="32">
        <v>71.900000000000006</v>
      </c>
      <c r="H65" s="32">
        <v>1.8</v>
      </c>
      <c r="I65" s="32">
        <v>323.10000000000002</v>
      </c>
      <c r="J65" s="32">
        <v>0</v>
      </c>
      <c r="L65" s="5"/>
      <c r="M65" s="5"/>
      <c r="N65" s="5"/>
      <c r="O65" s="5"/>
      <c r="P65" s="5"/>
    </row>
    <row r="66" spans="1:16" ht="12.75" x14ac:dyDescent="0.2">
      <c r="A66" s="241"/>
      <c r="C66" s="31">
        <v>44867.833333333328</v>
      </c>
      <c r="D66" s="32">
        <v>1003</v>
      </c>
      <c r="E66" s="32">
        <v>0</v>
      </c>
      <c r="F66" s="32">
        <v>16.600000000000001</v>
      </c>
      <c r="G66" s="32">
        <v>79.8</v>
      </c>
      <c r="H66" s="32">
        <v>2.2999999999999998</v>
      </c>
      <c r="I66" s="32">
        <v>315.7</v>
      </c>
      <c r="J66" s="32">
        <v>0</v>
      </c>
      <c r="L66" s="5"/>
      <c r="M66" s="5"/>
      <c r="N66" s="5"/>
      <c r="O66" s="5"/>
      <c r="P66" s="5"/>
    </row>
    <row r="67" spans="1:16" ht="12.75" x14ac:dyDescent="0.2">
      <c r="A67" s="241"/>
      <c r="C67" s="31">
        <v>44867.875</v>
      </c>
      <c r="D67" s="32">
        <v>1003.7</v>
      </c>
      <c r="E67" s="32">
        <v>0</v>
      </c>
      <c r="F67" s="32">
        <v>16.100000000000001</v>
      </c>
      <c r="G67" s="32">
        <v>83.2</v>
      </c>
      <c r="H67" s="32">
        <v>1.8</v>
      </c>
      <c r="I67" s="32">
        <v>335.4</v>
      </c>
      <c r="J67" s="32">
        <v>0</v>
      </c>
      <c r="L67" s="5"/>
      <c r="M67" s="5"/>
      <c r="N67" s="5"/>
      <c r="O67" s="5"/>
      <c r="P67" s="5"/>
    </row>
    <row r="68" spans="1:16" ht="12.75" x14ac:dyDescent="0.2">
      <c r="A68" s="241"/>
      <c r="C68" s="31">
        <v>44867.916666666672</v>
      </c>
      <c r="D68" s="32">
        <v>1003.9</v>
      </c>
      <c r="E68" s="32">
        <v>0</v>
      </c>
      <c r="F68" s="32">
        <v>16.100000000000001</v>
      </c>
      <c r="G68" s="32">
        <v>83.8</v>
      </c>
      <c r="H68" s="32">
        <v>1.9</v>
      </c>
      <c r="I68" s="32">
        <v>4.3</v>
      </c>
      <c r="J68" s="32">
        <v>0</v>
      </c>
      <c r="L68" s="5"/>
      <c r="M68" s="5"/>
      <c r="N68" s="5"/>
      <c r="O68" s="5"/>
      <c r="P68" s="5"/>
    </row>
    <row r="69" spans="1:16" ht="12.75" x14ac:dyDescent="0.2">
      <c r="A69" s="241"/>
      <c r="C69" s="31">
        <v>44867.958333333328</v>
      </c>
      <c r="D69" s="32">
        <v>1003</v>
      </c>
      <c r="E69" s="32">
        <v>0</v>
      </c>
      <c r="F69" s="32">
        <v>16.100000000000001</v>
      </c>
      <c r="G69" s="32">
        <v>84.8</v>
      </c>
      <c r="H69" s="32">
        <v>1.8</v>
      </c>
      <c r="I69" s="32">
        <v>17</v>
      </c>
      <c r="J69" s="32">
        <v>0</v>
      </c>
      <c r="L69" s="5"/>
      <c r="M69" s="5"/>
      <c r="N69" s="5"/>
      <c r="O69" s="5"/>
      <c r="P69" s="5"/>
    </row>
    <row r="70" spans="1:16" x14ac:dyDescent="0.2">
      <c r="A70" s="241">
        <v>3</v>
      </c>
      <c r="C70" s="31">
        <v>44868</v>
      </c>
      <c r="D70" s="32">
        <v>1003</v>
      </c>
      <c r="E70" s="32">
        <v>0</v>
      </c>
      <c r="F70" s="32">
        <v>15.8</v>
      </c>
      <c r="G70" s="32">
        <v>85.2</v>
      </c>
      <c r="H70" s="32">
        <v>1.7</v>
      </c>
      <c r="I70" s="32">
        <v>314.39999999999998</v>
      </c>
      <c r="J70" s="32">
        <v>0</v>
      </c>
    </row>
    <row r="71" spans="1:16" x14ac:dyDescent="0.2">
      <c r="A71" s="241"/>
      <c r="C71" s="31">
        <v>44868.041666666672</v>
      </c>
      <c r="D71" s="32">
        <v>1003</v>
      </c>
      <c r="E71" s="32">
        <v>0</v>
      </c>
      <c r="F71" s="32">
        <v>16.3</v>
      </c>
      <c r="G71" s="32">
        <v>84.2</v>
      </c>
      <c r="H71" s="32">
        <v>1.8</v>
      </c>
      <c r="I71" s="32">
        <v>307.3</v>
      </c>
      <c r="J71" s="32">
        <v>0</v>
      </c>
    </row>
    <row r="72" spans="1:16" x14ac:dyDescent="0.2">
      <c r="A72" s="241"/>
      <c r="C72" s="31">
        <v>44868.083333333328</v>
      </c>
      <c r="D72" s="32">
        <v>1003</v>
      </c>
      <c r="E72" s="32">
        <v>0</v>
      </c>
      <c r="F72" s="32">
        <v>16.399999999999999</v>
      </c>
      <c r="G72" s="32">
        <v>84.2</v>
      </c>
      <c r="H72" s="32">
        <v>2.9</v>
      </c>
      <c r="I72" s="32">
        <v>326.8</v>
      </c>
      <c r="J72" s="32">
        <v>0</v>
      </c>
    </row>
    <row r="73" spans="1:16" x14ac:dyDescent="0.2">
      <c r="A73" s="241"/>
      <c r="C73" s="31">
        <v>44868.125</v>
      </c>
      <c r="D73" s="32">
        <v>1003</v>
      </c>
      <c r="E73" s="32">
        <v>0</v>
      </c>
      <c r="F73" s="32">
        <v>16.2</v>
      </c>
      <c r="G73" s="32">
        <v>85.9</v>
      </c>
      <c r="H73" s="32">
        <v>2.4</v>
      </c>
      <c r="I73" s="32">
        <v>342.9</v>
      </c>
      <c r="J73" s="32">
        <v>0</v>
      </c>
    </row>
    <row r="74" spans="1:16" x14ac:dyDescent="0.2">
      <c r="A74" s="241"/>
      <c r="C74" s="31">
        <v>44868.166666666672</v>
      </c>
      <c r="D74" s="32">
        <v>1003</v>
      </c>
      <c r="E74" s="32">
        <v>0</v>
      </c>
      <c r="F74" s="32">
        <v>16.100000000000001</v>
      </c>
      <c r="G74" s="32">
        <v>86.4</v>
      </c>
      <c r="H74" s="32">
        <v>1.9</v>
      </c>
      <c r="I74" s="32">
        <v>331.8</v>
      </c>
      <c r="J74" s="32">
        <v>0</v>
      </c>
    </row>
    <row r="75" spans="1:16" x14ac:dyDescent="0.2">
      <c r="A75" s="241"/>
      <c r="C75" s="31">
        <v>44868.208333333328</v>
      </c>
      <c r="D75" s="32">
        <v>1003.4</v>
      </c>
      <c r="E75" s="32">
        <v>0</v>
      </c>
      <c r="F75" s="32">
        <v>16</v>
      </c>
      <c r="G75" s="32">
        <v>87.1</v>
      </c>
      <c r="H75" s="32">
        <v>1.4</v>
      </c>
      <c r="I75" s="32">
        <v>326.89999999999998</v>
      </c>
      <c r="J75" s="32">
        <v>0.2</v>
      </c>
    </row>
    <row r="76" spans="1:16" x14ac:dyDescent="0.2">
      <c r="A76" s="241"/>
      <c r="C76" s="31">
        <v>44868.25</v>
      </c>
      <c r="D76" s="32">
        <v>1004</v>
      </c>
      <c r="E76" s="32">
        <v>0</v>
      </c>
      <c r="F76" s="32">
        <v>16</v>
      </c>
      <c r="G76" s="32">
        <v>88.8</v>
      </c>
      <c r="H76" s="32">
        <v>1</v>
      </c>
      <c r="I76" s="32">
        <v>347.8</v>
      </c>
      <c r="J76" s="32">
        <v>16.5</v>
      </c>
    </row>
    <row r="77" spans="1:16" x14ac:dyDescent="0.2">
      <c r="A77" s="241"/>
      <c r="C77" s="31">
        <v>44868.291666666672</v>
      </c>
      <c r="D77" s="32">
        <v>1004</v>
      </c>
      <c r="E77" s="32">
        <v>0</v>
      </c>
      <c r="F77" s="32">
        <v>16.100000000000001</v>
      </c>
      <c r="G77" s="32">
        <v>90.4</v>
      </c>
      <c r="H77" s="32">
        <v>1.4</v>
      </c>
      <c r="I77" s="32">
        <v>286.3</v>
      </c>
      <c r="J77" s="32">
        <v>81.900000000000006</v>
      </c>
    </row>
    <row r="78" spans="1:16" x14ac:dyDescent="0.2">
      <c r="A78" s="241"/>
      <c r="C78" s="31">
        <v>44868.333333333328</v>
      </c>
      <c r="D78" s="32">
        <v>1004</v>
      </c>
      <c r="E78" s="32">
        <v>0</v>
      </c>
      <c r="F78" s="32">
        <v>16.600000000000001</v>
      </c>
      <c r="G78" s="32">
        <v>89</v>
      </c>
      <c r="H78" s="32">
        <v>1.3</v>
      </c>
      <c r="I78" s="32">
        <v>294.39999999999998</v>
      </c>
      <c r="J78" s="32">
        <v>119.7</v>
      </c>
    </row>
    <row r="79" spans="1:16" x14ac:dyDescent="0.2">
      <c r="A79" s="241"/>
      <c r="C79" s="31">
        <v>44868.375</v>
      </c>
      <c r="D79" s="32">
        <v>1004</v>
      </c>
      <c r="E79" s="32">
        <v>0</v>
      </c>
      <c r="F79" s="32">
        <v>17.600000000000001</v>
      </c>
      <c r="G79" s="32">
        <v>83.1</v>
      </c>
      <c r="H79" s="32">
        <v>1.1000000000000001</v>
      </c>
      <c r="I79" s="32">
        <v>267.39999999999998</v>
      </c>
      <c r="J79" s="32">
        <v>164.5</v>
      </c>
    </row>
    <row r="80" spans="1:16" x14ac:dyDescent="0.2">
      <c r="A80" s="241"/>
      <c r="C80" s="31">
        <v>44868.416666666672</v>
      </c>
      <c r="D80" s="32">
        <v>1004</v>
      </c>
      <c r="E80" s="32">
        <v>0</v>
      </c>
      <c r="F80" s="32">
        <v>18.3</v>
      </c>
      <c r="G80" s="32">
        <v>77.900000000000006</v>
      </c>
      <c r="H80" s="32">
        <v>1</v>
      </c>
      <c r="I80" s="32">
        <v>285.5</v>
      </c>
      <c r="J80" s="32">
        <v>168</v>
      </c>
    </row>
    <row r="81" spans="1:10" x14ac:dyDescent="0.2">
      <c r="A81" s="241"/>
      <c r="C81" s="31">
        <v>44868.458333333328</v>
      </c>
      <c r="D81" s="32">
        <v>1003.4</v>
      </c>
      <c r="E81" s="32">
        <v>0</v>
      </c>
      <c r="F81" s="32">
        <v>18.399999999999999</v>
      </c>
      <c r="G81" s="32">
        <v>77.2</v>
      </c>
      <c r="H81" s="32">
        <v>2</v>
      </c>
      <c r="I81" s="32">
        <v>295.3</v>
      </c>
      <c r="J81" s="32">
        <v>182.8</v>
      </c>
    </row>
    <row r="82" spans="1:10" x14ac:dyDescent="0.2">
      <c r="A82" s="241"/>
      <c r="C82" s="31">
        <v>44868.5</v>
      </c>
      <c r="D82" s="32">
        <v>1002.5</v>
      </c>
      <c r="E82" s="32">
        <v>0</v>
      </c>
      <c r="F82" s="32">
        <v>19.2</v>
      </c>
      <c r="G82" s="32">
        <v>74.5</v>
      </c>
      <c r="H82" s="32">
        <v>2.1</v>
      </c>
      <c r="I82" s="32">
        <v>274</v>
      </c>
      <c r="J82" s="32">
        <v>380.4</v>
      </c>
    </row>
    <row r="83" spans="1:10" x14ac:dyDescent="0.2">
      <c r="A83" s="241"/>
      <c r="C83" s="31">
        <v>44868.541666666672</v>
      </c>
      <c r="D83" s="32">
        <v>1001.5</v>
      </c>
      <c r="E83" s="32">
        <v>0</v>
      </c>
      <c r="F83" s="32">
        <v>20.6</v>
      </c>
      <c r="G83" s="32">
        <v>68.8</v>
      </c>
      <c r="H83" s="32">
        <v>3.1</v>
      </c>
      <c r="I83" s="32">
        <v>297.89999999999998</v>
      </c>
      <c r="J83" s="32">
        <v>737.8</v>
      </c>
    </row>
    <row r="84" spans="1:10" x14ac:dyDescent="0.2">
      <c r="A84" s="241"/>
      <c r="C84" s="31">
        <v>44868.583333333328</v>
      </c>
      <c r="D84" s="32">
        <v>1001</v>
      </c>
      <c r="E84" s="32">
        <v>0</v>
      </c>
      <c r="F84" s="32">
        <v>21.5</v>
      </c>
      <c r="G84" s="32">
        <v>63.5</v>
      </c>
      <c r="H84" s="32">
        <v>3.9</v>
      </c>
      <c r="I84" s="32">
        <v>286.60000000000002</v>
      </c>
      <c r="J84" s="32">
        <v>749</v>
      </c>
    </row>
    <row r="85" spans="1:10" x14ac:dyDescent="0.2">
      <c r="A85" s="241"/>
      <c r="C85" s="31">
        <v>44868.625</v>
      </c>
      <c r="D85" s="32">
        <v>1001</v>
      </c>
      <c r="E85" s="32">
        <v>0</v>
      </c>
      <c r="F85" s="32">
        <v>21.7</v>
      </c>
      <c r="G85" s="32">
        <v>59.8</v>
      </c>
      <c r="H85" s="32">
        <v>4.3</v>
      </c>
      <c r="I85" s="32">
        <v>264</v>
      </c>
      <c r="J85" s="32">
        <v>578.9</v>
      </c>
    </row>
    <row r="86" spans="1:10" x14ac:dyDescent="0.2">
      <c r="A86" s="241"/>
      <c r="C86" s="31">
        <v>44868.666666666672</v>
      </c>
      <c r="D86" s="32">
        <v>1001</v>
      </c>
      <c r="E86" s="32">
        <v>0</v>
      </c>
      <c r="F86" s="32">
        <v>20.8</v>
      </c>
      <c r="G86" s="32">
        <v>61.5</v>
      </c>
      <c r="H86" s="32">
        <v>4.5999999999999996</v>
      </c>
      <c r="I86" s="32">
        <v>234.6</v>
      </c>
      <c r="J86" s="32">
        <v>340.2</v>
      </c>
    </row>
    <row r="87" spans="1:10" x14ac:dyDescent="0.2">
      <c r="A87" s="241"/>
      <c r="C87" s="31">
        <v>44868.708333333328</v>
      </c>
      <c r="D87" s="32">
        <v>1001.2</v>
      </c>
      <c r="E87" s="32">
        <v>0</v>
      </c>
      <c r="F87" s="32">
        <v>19.3</v>
      </c>
      <c r="G87" s="32">
        <v>66.900000000000006</v>
      </c>
      <c r="H87" s="32">
        <v>4.3</v>
      </c>
      <c r="I87" s="32">
        <v>227.6</v>
      </c>
      <c r="J87" s="32">
        <v>105</v>
      </c>
    </row>
    <row r="88" spans="1:10" x14ac:dyDescent="0.2">
      <c r="A88" s="241"/>
      <c r="C88" s="31">
        <v>44868.75</v>
      </c>
      <c r="D88" s="32">
        <v>1002</v>
      </c>
      <c r="E88" s="32">
        <v>0</v>
      </c>
      <c r="F88" s="32">
        <v>17.399999999999999</v>
      </c>
      <c r="G88" s="32">
        <v>73.7</v>
      </c>
      <c r="H88" s="32">
        <v>3.4</v>
      </c>
      <c r="I88" s="32">
        <v>222</v>
      </c>
      <c r="J88" s="32">
        <v>1.6</v>
      </c>
    </row>
    <row r="89" spans="1:10" x14ac:dyDescent="0.2">
      <c r="A89" s="241"/>
      <c r="C89" s="31">
        <v>44868.791666666672</v>
      </c>
      <c r="D89" s="32">
        <v>1002.8</v>
      </c>
      <c r="E89" s="32">
        <v>0</v>
      </c>
      <c r="F89" s="32">
        <v>16.3</v>
      </c>
      <c r="G89" s="32">
        <v>80.099999999999994</v>
      </c>
      <c r="H89" s="32">
        <v>2.5</v>
      </c>
      <c r="I89" s="32">
        <v>217.6</v>
      </c>
      <c r="J89" s="32">
        <v>0</v>
      </c>
    </row>
    <row r="90" spans="1:10" x14ac:dyDescent="0.2">
      <c r="A90" s="241"/>
      <c r="C90" s="31">
        <v>44868.833333333328</v>
      </c>
      <c r="D90" s="32">
        <v>1003</v>
      </c>
      <c r="E90" s="32">
        <v>0</v>
      </c>
      <c r="F90" s="32">
        <v>16</v>
      </c>
      <c r="G90" s="32">
        <v>82.6</v>
      </c>
      <c r="H90" s="32">
        <v>1.4</v>
      </c>
      <c r="I90" s="32">
        <v>257.89999999999998</v>
      </c>
      <c r="J90" s="32">
        <v>0</v>
      </c>
    </row>
    <row r="91" spans="1:10" x14ac:dyDescent="0.2">
      <c r="A91" s="241"/>
      <c r="C91" s="31">
        <v>44868.875</v>
      </c>
      <c r="D91" s="32">
        <v>1003.2</v>
      </c>
      <c r="E91" s="32">
        <v>0</v>
      </c>
      <c r="F91" s="32">
        <v>16.100000000000001</v>
      </c>
      <c r="G91" s="32">
        <v>82.6</v>
      </c>
      <c r="H91" s="32">
        <v>0.6</v>
      </c>
      <c r="I91" s="32">
        <v>302.2</v>
      </c>
      <c r="J91" s="32">
        <v>0</v>
      </c>
    </row>
    <row r="92" spans="1:10" x14ac:dyDescent="0.2">
      <c r="A92" s="241"/>
      <c r="C92" s="31">
        <v>44868.916666666672</v>
      </c>
      <c r="D92" s="32">
        <v>1004</v>
      </c>
      <c r="E92" s="32">
        <v>0</v>
      </c>
      <c r="F92" s="32">
        <v>16.2</v>
      </c>
      <c r="G92" s="32">
        <v>82.6</v>
      </c>
      <c r="H92" s="32">
        <v>0.8</v>
      </c>
      <c r="I92" s="32">
        <v>330.3</v>
      </c>
      <c r="J92" s="32">
        <v>0</v>
      </c>
    </row>
    <row r="93" spans="1:10" x14ac:dyDescent="0.2">
      <c r="A93" s="241"/>
      <c r="C93" s="31">
        <v>44868.958333333328</v>
      </c>
      <c r="D93" s="32">
        <v>1003.5</v>
      </c>
      <c r="E93" s="32">
        <v>0</v>
      </c>
      <c r="F93" s="32">
        <v>16.399999999999999</v>
      </c>
      <c r="G93" s="32">
        <v>82.3</v>
      </c>
      <c r="H93" s="32">
        <v>1.2</v>
      </c>
      <c r="I93" s="32">
        <v>63.2</v>
      </c>
      <c r="J93" s="32">
        <v>0</v>
      </c>
    </row>
    <row r="94" spans="1:10" x14ac:dyDescent="0.2">
      <c r="A94" s="241">
        <v>4</v>
      </c>
      <c r="C94" s="31">
        <v>44869</v>
      </c>
      <c r="D94" s="32">
        <v>1003</v>
      </c>
      <c r="E94" s="32">
        <v>0</v>
      </c>
      <c r="F94" s="32">
        <v>16.600000000000001</v>
      </c>
      <c r="G94" s="32">
        <v>81.8</v>
      </c>
      <c r="H94" s="32">
        <v>1.4</v>
      </c>
      <c r="I94" s="32">
        <v>347.2</v>
      </c>
      <c r="J94" s="32">
        <v>0</v>
      </c>
    </row>
    <row r="95" spans="1:10" x14ac:dyDescent="0.2">
      <c r="A95" s="241"/>
      <c r="C95" s="31">
        <v>44869.041666666672</v>
      </c>
      <c r="D95" s="32">
        <v>1003</v>
      </c>
      <c r="E95" s="32">
        <v>0</v>
      </c>
      <c r="F95" s="32">
        <v>16.600000000000001</v>
      </c>
      <c r="G95" s="32">
        <v>82.1</v>
      </c>
      <c r="H95" s="32">
        <v>1.7</v>
      </c>
      <c r="I95" s="32">
        <v>329.9</v>
      </c>
      <c r="J95" s="32">
        <v>0</v>
      </c>
    </row>
    <row r="96" spans="1:10" x14ac:dyDescent="0.2">
      <c r="A96" s="241"/>
      <c r="C96" s="31">
        <v>44869.083333333328</v>
      </c>
      <c r="D96" s="32">
        <v>1003</v>
      </c>
      <c r="E96" s="32">
        <v>0</v>
      </c>
      <c r="F96" s="32">
        <v>16.399999999999999</v>
      </c>
      <c r="G96" s="32">
        <v>84.7</v>
      </c>
      <c r="H96" s="32">
        <v>1.8</v>
      </c>
      <c r="I96" s="32">
        <v>327.10000000000002</v>
      </c>
      <c r="J96" s="32">
        <v>0</v>
      </c>
    </row>
    <row r="97" spans="1:10" x14ac:dyDescent="0.2">
      <c r="A97" s="241"/>
      <c r="C97" s="31">
        <v>44869.125</v>
      </c>
      <c r="D97" s="32">
        <v>1003</v>
      </c>
      <c r="E97" s="32">
        <v>0</v>
      </c>
      <c r="F97" s="32">
        <v>16.399999999999999</v>
      </c>
      <c r="G97" s="32">
        <v>85.4</v>
      </c>
      <c r="H97" s="32">
        <v>1.6</v>
      </c>
      <c r="I97" s="32">
        <v>320.8</v>
      </c>
      <c r="J97" s="32">
        <v>0</v>
      </c>
    </row>
    <row r="98" spans="1:10" x14ac:dyDescent="0.2">
      <c r="A98" s="241"/>
      <c r="C98" s="31">
        <v>44869.166666666672</v>
      </c>
      <c r="D98" s="32">
        <v>1003.9</v>
      </c>
      <c r="E98" s="32">
        <v>0</v>
      </c>
      <c r="F98" s="32">
        <v>15.9</v>
      </c>
      <c r="G98" s="32">
        <v>89.1</v>
      </c>
      <c r="H98" s="32">
        <v>2.4</v>
      </c>
      <c r="I98" s="32">
        <v>15.6</v>
      </c>
      <c r="J98" s="32">
        <v>0</v>
      </c>
    </row>
    <row r="99" spans="1:10" x14ac:dyDescent="0.2">
      <c r="A99" s="241"/>
      <c r="C99" s="31">
        <v>44869.208333333328</v>
      </c>
      <c r="D99" s="32">
        <v>1004.4</v>
      </c>
      <c r="E99" s="32">
        <v>0</v>
      </c>
      <c r="F99" s="32">
        <v>15.6</v>
      </c>
      <c r="G99" s="32">
        <v>91.4</v>
      </c>
      <c r="H99" s="32">
        <v>1.3</v>
      </c>
      <c r="I99" s="32">
        <v>331.6</v>
      </c>
      <c r="J99" s="32">
        <v>2.4</v>
      </c>
    </row>
    <row r="100" spans="1:10" x14ac:dyDescent="0.2">
      <c r="A100" s="241"/>
      <c r="C100" s="31">
        <v>44869.25</v>
      </c>
      <c r="D100" s="32">
        <v>1005</v>
      </c>
      <c r="E100" s="32">
        <v>0</v>
      </c>
      <c r="F100" s="32">
        <v>15.8</v>
      </c>
      <c r="G100" s="32">
        <v>91.9</v>
      </c>
      <c r="H100" s="32">
        <v>1</v>
      </c>
      <c r="I100" s="32">
        <v>289.60000000000002</v>
      </c>
      <c r="J100" s="32">
        <v>24.2</v>
      </c>
    </row>
    <row r="101" spans="1:10" x14ac:dyDescent="0.2">
      <c r="A101" s="241"/>
      <c r="C101" s="31">
        <v>44869.291666666672</v>
      </c>
      <c r="D101" s="32">
        <v>1005</v>
      </c>
      <c r="E101" s="32">
        <v>0</v>
      </c>
      <c r="F101" s="32">
        <v>15.9</v>
      </c>
      <c r="G101" s="32">
        <v>91.2</v>
      </c>
      <c r="H101" s="32">
        <v>1.5</v>
      </c>
      <c r="I101" s="32">
        <v>276.10000000000002</v>
      </c>
      <c r="J101" s="32">
        <v>85.8</v>
      </c>
    </row>
    <row r="102" spans="1:10" x14ac:dyDescent="0.2">
      <c r="A102" s="241"/>
      <c r="C102" s="31">
        <v>44869.333333333328</v>
      </c>
      <c r="D102" s="32">
        <v>1005</v>
      </c>
      <c r="E102" s="32">
        <v>0</v>
      </c>
      <c r="F102" s="32">
        <v>16.7</v>
      </c>
      <c r="G102" s="32">
        <v>87.5</v>
      </c>
      <c r="H102" s="32">
        <v>1.3</v>
      </c>
      <c r="I102" s="32">
        <v>270.5</v>
      </c>
      <c r="J102" s="32">
        <v>136.69999999999999</v>
      </c>
    </row>
    <row r="103" spans="1:10" x14ac:dyDescent="0.2">
      <c r="A103" s="241"/>
      <c r="C103" s="31">
        <v>44869.375</v>
      </c>
      <c r="D103" s="32">
        <v>1005</v>
      </c>
      <c r="E103" s="32">
        <v>0</v>
      </c>
      <c r="F103" s="32">
        <v>17.5</v>
      </c>
      <c r="G103" s="32">
        <v>80.7</v>
      </c>
      <c r="H103" s="32">
        <v>1.4</v>
      </c>
      <c r="I103" s="32">
        <v>285.7</v>
      </c>
      <c r="J103" s="32">
        <v>197.3</v>
      </c>
    </row>
    <row r="104" spans="1:10" x14ac:dyDescent="0.2">
      <c r="A104" s="241"/>
      <c r="C104" s="31">
        <v>44869.416666666672</v>
      </c>
      <c r="D104" s="32">
        <v>1004.6</v>
      </c>
      <c r="E104" s="32">
        <v>0</v>
      </c>
      <c r="F104" s="32">
        <v>18.600000000000001</v>
      </c>
      <c r="G104" s="32">
        <v>74.400000000000006</v>
      </c>
      <c r="H104" s="32">
        <v>1.4</v>
      </c>
      <c r="I104" s="32">
        <v>272.60000000000002</v>
      </c>
      <c r="J104" s="32">
        <v>245.8</v>
      </c>
    </row>
    <row r="105" spans="1:10" x14ac:dyDescent="0.2">
      <c r="A105" s="241"/>
      <c r="C105" s="31">
        <v>44869.458333333328</v>
      </c>
      <c r="D105" s="32">
        <v>1004</v>
      </c>
      <c r="E105" s="32">
        <v>0</v>
      </c>
      <c r="F105" s="32">
        <v>19.5</v>
      </c>
      <c r="G105" s="32">
        <v>70.400000000000006</v>
      </c>
      <c r="H105" s="32">
        <v>2.2999999999999998</v>
      </c>
      <c r="I105" s="32">
        <v>249.1</v>
      </c>
      <c r="J105" s="32">
        <v>330.5</v>
      </c>
    </row>
    <row r="106" spans="1:10" x14ac:dyDescent="0.2">
      <c r="A106" s="241"/>
      <c r="C106" s="31">
        <v>44869.5</v>
      </c>
      <c r="D106" s="32">
        <v>1003.3</v>
      </c>
      <c r="E106" s="32">
        <v>0</v>
      </c>
      <c r="F106" s="32">
        <v>20.2</v>
      </c>
      <c r="G106" s="32">
        <v>68.5</v>
      </c>
      <c r="H106" s="32">
        <v>2.6</v>
      </c>
      <c r="I106" s="32">
        <v>252.5</v>
      </c>
      <c r="J106" s="32">
        <v>460</v>
      </c>
    </row>
    <row r="107" spans="1:10" x14ac:dyDescent="0.2">
      <c r="A107" s="241"/>
      <c r="C107" s="31">
        <v>44869.541666666672</v>
      </c>
      <c r="D107" s="32">
        <v>1002.2</v>
      </c>
      <c r="E107" s="32">
        <v>0</v>
      </c>
      <c r="F107" s="32">
        <v>21</v>
      </c>
      <c r="G107" s="32">
        <v>66</v>
      </c>
      <c r="H107" s="32">
        <v>3.4</v>
      </c>
      <c r="I107" s="32">
        <v>269.8</v>
      </c>
      <c r="J107" s="32">
        <v>724.9</v>
      </c>
    </row>
    <row r="108" spans="1:10" x14ac:dyDescent="0.2">
      <c r="A108" s="241"/>
      <c r="C108" s="31">
        <v>44869.583333333328</v>
      </c>
      <c r="D108" s="32">
        <v>1001.1</v>
      </c>
      <c r="E108" s="32">
        <v>0</v>
      </c>
      <c r="F108" s="32">
        <v>22</v>
      </c>
      <c r="G108" s="32">
        <v>60.9</v>
      </c>
      <c r="H108" s="32">
        <v>4.3</v>
      </c>
      <c r="I108" s="32">
        <v>268.10000000000002</v>
      </c>
      <c r="J108" s="32">
        <v>777.6</v>
      </c>
    </row>
    <row r="109" spans="1:10" x14ac:dyDescent="0.2">
      <c r="A109" s="241"/>
      <c r="C109" s="31">
        <v>44869.625</v>
      </c>
      <c r="D109" s="32">
        <v>1001</v>
      </c>
      <c r="E109" s="32">
        <v>0</v>
      </c>
      <c r="F109" s="32">
        <v>21.8</v>
      </c>
      <c r="G109" s="32">
        <v>60.2</v>
      </c>
      <c r="H109" s="32">
        <v>4.3</v>
      </c>
      <c r="I109" s="32">
        <v>243.7</v>
      </c>
      <c r="J109" s="32">
        <v>581.4</v>
      </c>
    </row>
    <row r="110" spans="1:10" x14ac:dyDescent="0.2">
      <c r="A110" s="241"/>
      <c r="C110" s="31">
        <v>44869.666666666672</v>
      </c>
      <c r="D110" s="32">
        <v>1001</v>
      </c>
      <c r="E110" s="32">
        <v>0</v>
      </c>
      <c r="F110" s="32">
        <v>20.9</v>
      </c>
      <c r="G110" s="32">
        <v>62.7</v>
      </c>
      <c r="H110" s="32">
        <v>4.5999999999999996</v>
      </c>
      <c r="I110" s="32">
        <v>227.8</v>
      </c>
      <c r="J110" s="32">
        <v>332.7</v>
      </c>
    </row>
    <row r="111" spans="1:10" x14ac:dyDescent="0.2">
      <c r="A111" s="241"/>
      <c r="C111" s="31">
        <v>44869.708333333328</v>
      </c>
      <c r="D111" s="32">
        <v>1001</v>
      </c>
      <c r="E111" s="32">
        <v>0</v>
      </c>
      <c r="F111" s="32">
        <v>19.399999999999999</v>
      </c>
      <c r="G111" s="32">
        <v>67.099999999999994</v>
      </c>
      <c r="H111" s="32">
        <v>4.8</v>
      </c>
      <c r="I111" s="32">
        <v>221.7</v>
      </c>
      <c r="J111" s="32">
        <v>106.3</v>
      </c>
    </row>
    <row r="112" spans="1:10" x14ac:dyDescent="0.2">
      <c r="A112" s="241"/>
      <c r="C112" s="31">
        <v>44869.75</v>
      </c>
      <c r="D112" s="32">
        <v>1001.9</v>
      </c>
      <c r="E112" s="32">
        <v>0</v>
      </c>
      <c r="F112" s="32">
        <v>17.5</v>
      </c>
      <c r="G112" s="32">
        <v>75.900000000000006</v>
      </c>
      <c r="H112" s="32">
        <v>3.9</v>
      </c>
      <c r="I112" s="32">
        <v>219.8</v>
      </c>
      <c r="J112" s="32">
        <v>1.5</v>
      </c>
    </row>
    <row r="113" spans="1:10" x14ac:dyDescent="0.2">
      <c r="A113" s="241"/>
      <c r="C113" s="31">
        <v>44869.791666666672</v>
      </c>
      <c r="D113" s="32">
        <v>1002.2</v>
      </c>
      <c r="E113" s="32">
        <v>0</v>
      </c>
      <c r="F113" s="32">
        <v>16.399999999999999</v>
      </c>
      <c r="G113" s="32">
        <v>80.8</v>
      </c>
      <c r="H113" s="32">
        <v>3</v>
      </c>
      <c r="I113" s="32">
        <v>210.2</v>
      </c>
      <c r="J113" s="32">
        <v>0</v>
      </c>
    </row>
    <row r="114" spans="1:10" x14ac:dyDescent="0.2">
      <c r="A114" s="241"/>
      <c r="C114" s="31">
        <v>44869.833333333328</v>
      </c>
      <c r="D114" s="32">
        <v>1003</v>
      </c>
      <c r="E114" s="32">
        <v>0</v>
      </c>
      <c r="F114" s="32">
        <v>16</v>
      </c>
      <c r="G114" s="32">
        <v>81.400000000000006</v>
      </c>
      <c r="H114" s="32">
        <v>0.8</v>
      </c>
      <c r="I114" s="32">
        <v>199.8</v>
      </c>
      <c r="J114" s="32">
        <v>0</v>
      </c>
    </row>
    <row r="115" spans="1:10" x14ac:dyDescent="0.2">
      <c r="A115" s="241"/>
      <c r="C115" s="31">
        <v>44869.875</v>
      </c>
      <c r="D115" s="32">
        <v>1003</v>
      </c>
      <c r="E115" s="32">
        <v>0</v>
      </c>
      <c r="F115" s="32">
        <v>15.8</v>
      </c>
      <c r="G115" s="32">
        <v>81.3</v>
      </c>
      <c r="H115" s="32">
        <v>0.6</v>
      </c>
      <c r="I115" s="32">
        <v>329.4</v>
      </c>
      <c r="J115" s="32">
        <v>0</v>
      </c>
    </row>
    <row r="116" spans="1:10" x14ac:dyDescent="0.2">
      <c r="A116" s="241"/>
      <c r="C116" s="31">
        <v>44869.916666666672</v>
      </c>
      <c r="D116" s="32">
        <v>1003</v>
      </c>
      <c r="E116" s="32">
        <v>0</v>
      </c>
      <c r="F116" s="32">
        <v>15</v>
      </c>
      <c r="G116" s="32">
        <v>81.7</v>
      </c>
      <c r="H116" s="32">
        <v>1.1000000000000001</v>
      </c>
      <c r="I116" s="32">
        <v>53.7</v>
      </c>
      <c r="J116" s="32">
        <v>0</v>
      </c>
    </row>
    <row r="117" spans="1:10" x14ac:dyDescent="0.2">
      <c r="A117" s="241"/>
      <c r="C117" s="31">
        <v>44869.958333333328</v>
      </c>
      <c r="D117" s="32">
        <v>1003</v>
      </c>
      <c r="E117" s="32">
        <v>0</v>
      </c>
      <c r="F117" s="32">
        <v>14.8</v>
      </c>
      <c r="G117" s="32">
        <v>82.2</v>
      </c>
      <c r="H117" s="32">
        <v>1.4</v>
      </c>
      <c r="I117" s="32">
        <v>55.3</v>
      </c>
      <c r="J117" s="32">
        <v>0</v>
      </c>
    </row>
    <row r="118" spans="1:10" x14ac:dyDescent="0.2">
      <c r="A118" s="241">
        <v>5</v>
      </c>
      <c r="C118" s="31">
        <v>44870</v>
      </c>
      <c r="D118" s="32">
        <v>1002.8</v>
      </c>
      <c r="E118" s="32">
        <v>0</v>
      </c>
      <c r="F118" s="32">
        <v>14.6</v>
      </c>
      <c r="G118" s="32">
        <v>82.1</v>
      </c>
      <c r="H118" s="32">
        <v>1.3</v>
      </c>
      <c r="I118" s="32">
        <v>66.900000000000006</v>
      </c>
      <c r="J118" s="32">
        <v>0</v>
      </c>
    </row>
    <row r="119" spans="1:10" x14ac:dyDescent="0.2">
      <c r="A119" s="241"/>
      <c r="C119" s="31">
        <v>44870.041666666672</v>
      </c>
      <c r="D119" s="32">
        <v>1002</v>
      </c>
      <c r="E119" s="32">
        <v>0</v>
      </c>
      <c r="F119" s="32">
        <v>14</v>
      </c>
      <c r="G119" s="32">
        <v>84.2</v>
      </c>
      <c r="H119" s="32">
        <v>1.6</v>
      </c>
      <c r="I119" s="32">
        <v>125.9</v>
      </c>
      <c r="J119" s="32">
        <v>0</v>
      </c>
    </row>
    <row r="120" spans="1:10" x14ac:dyDescent="0.2">
      <c r="A120" s="241"/>
      <c r="C120" s="31">
        <v>44870.083333333328</v>
      </c>
      <c r="D120" s="32">
        <v>1002</v>
      </c>
      <c r="E120" s="32">
        <v>0</v>
      </c>
      <c r="F120" s="32">
        <v>14.1</v>
      </c>
      <c r="G120" s="32">
        <v>86</v>
      </c>
      <c r="H120" s="32">
        <v>2</v>
      </c>
      <c r="I120" s="32">
        <v>92</v>
      </c>
      <c r="J120" s="32">
        <v>0</v>
      </c>
    </row>
    <row r="121" spans="1:10" x14ac:dyDescent="0.2">
      <c r="A121" s="241"/>
      <c r="C121" s="31">
        <v>44870.125</v>
      </c>
      <c r="D121" s="32">
        <v>1002</v>
      </c>
      <c r="E121" s="32">
        <v>0</v>
      </c>
      <c r="F121" s="32">
        <v>15.3</v>
      </c>
      <c r="G121" s="32">
        <v>84.1</v>
      </c>
      <c r="H121" s="32">
        <v>2.8</v>
      </c>
      <c r="I121" s="32">
        <v>104.2</v>
      </c>
      <c r="J121" s="32">
        <v>0</v>
      </c>
    </row>
    <row r="122" spans="1:10" x14ac:dyDescent="0.2">
      <c r="A122" s="241"/>
      <c r="C122" s="31">
        <v>44870.166666666672</v>
      </c>
      <c r="D122" s="32">
        <v>1002.3</v>
      </c>
      <c r="E122" s="32">
        <v>0</v>
      </c>
      <c r="F122" s="32">
        <v>15.8</v>
      </c>
      <c r="G122" s="32">
        <v>81.7</v>
      </c>
      <c r="H122" s="32">
        <v>3</v>
      </c>
      <c r="I122" s="32">
        <v>107.9</v>
      </c>
      <c r="J122" s="32">
        <v>0</v>
      </c>
    </row>
    <row r="123" spans="1:10" x14ac:dyDescent="0.2">
      <c r="A123" s="241"/>
      <c r="C123" s="31">
        <v>44870.208333333328</v>
      </c>
      <c r="D123" s="32">
        <v>1003</v>
      </c>
      <c r="E123" s="32">
        <v>0</v>
      </c>
      <c r="F123" s="32">
        <v>16.100000000000001</v>
      </c>
      <c r="G123" s="32">
        <v>80.400000000000006</v>
      </c>
      <c r="H123" s="32">
        <v>3.1</v>
      </c>
      <c r="I123" s="32">
        <v>99.5</v>
      </c>
      <c r="J123" s="32">
        <v>4.7</v>
      </c>
    </row>
    <row r="124" spans="1:10" x14ac:dyDescent="0.2">
      <c r="A124" s="241"/>
      <c r="C124" s="31">
        <v>44870.25</v>
      </c>
      <c r="D124" s="32">
        <v>1004</v>
      </c>
      <c r="E124" s="32">
        <v>0</v>
      </c>
      <c r="F124" s="32">
        <v>16.100000000000001</v>
      </c>
      <c r="G124" s="32">
        <v>80</v>
      </c>
      <c r="H124" s="32">
        <v>2.9</v>
      </c>
      <c r="I124" s="32">
        <v>111.6</v>
      </c>
      <c r="J124" s="32">
        <v>52.2</v>
      </c>
    </row>
    <row r="125" spans="1:10" x14ac:dyDescent="0.2">
      <c r="A125" s="241"/>
      <c r="C125" s="31">
        <v>44870.291666666672</v>
      </c>
      <c r="D125" s="32">
        <v>1004</v>
      </c>
      <c r="E125" s="32">
        <v>0</v>
      </c>
      <c r="F125" s="32">
        <v>16.5</v>
      </c>
      <c r="G125" s="32">
        <v>78.8</v>
      </c>
      <c r="H125" s="32">
        <v>2.6</v>
      </c>
      <c r="I125" s="32">
        <v>131.19999999999999</v>
      </c>
      <c r="J125" s="32">
        <v>123.8</v>
      </c>
    </row>
    <row r="126" spans="1:10" x14ac:dyDescent="0.2">
      <c r="A126" s="241"/>
      <c r="C126" s="31">
        <v>44870.333333333328</v>
      </c>
      <c r="D126" s="32">
        <v>1004</v>
      </c>
      <c r="E126" s="32">
        <v>0</v>
      </c>
      <c r="F126" s="32">
        <v>17.600000000000001</v>
      </c>
      <c r="G126" s="32">
        <v>74.7</v>
      </c>
      <c r="H126" s="32">
        <v>2.8</v>
      </c>
      <c r="I126" s="32">
        <v>148.80000000000001</v>
      </c>
      <c r="J126" s="32">
        <v>377.3</v>
      </c>
    </row>
    <row r="127" spans="1:10" x14ac:dyDescent="0.2">
      <c r="A127" s="241"/>
      <c r="C127" s="31">
        <v>44870.375</v>
      </c>
      <c r="D127" s="32">
        <v>1004</v>
      </c>
      <c r="E127" s="32">
        <v>0</v>
      </c>
      <c r="F127" s="32">
        <v>20.399999999999999</v>
      </c>
      <c r="G127" s="32">
        <v>65.400000000000006</v>
      </c>
      <c r="H127" s="32">
        <v>2</v>
      </c>
      <c r="I127" s="32">
        <v>172.7</v>
      </c>
      <c r="J127" s="32">
        <v>729.4</v>
      </c>
    </row>
    <row r="128" spans="1:10" x14ac:dyDescent="0.2">
      <c r="A128" s="241"/>
      <c r="C128" s="31">
        <v>44870.416666666672</v>
      </c>
      <c r="D128" s="32">
        <v>1003.2</v>
      </c>
      <c r="E128" s="32">
        <v>0</v>
      </c>
      <c r="F128" s="32">
        <v>22.3</v>
      </c>
      <c r="G128" s="32">
        <v>58.5</v>
      </c>
      <c r="H128" s="32">
        <v>2.2999999999999998</v>
      </c>
      <c r="I128" s="32">
        <v>234.9</v>
      </c>
      <c r="J128" s="32">
        <v>850</v>
      </c>
    </row>
    <row r="129" spans="1:10" x14ac:dyDescent="0.2">
      <c r="A129" s="241"/>
      <c r="C129" s="31">
        <v>44870.458333333328</v>
      </c>
      <c r="D129" s="32">
        <v>1002.5</v>
      </c>
      <c r="E129" s="32">
        <v>0</v>
      </c>
      <c r="F129" s="32">
        <v>23</v>
      </c>
      <c r="G129" s="32">
        <v>56.2</v>
      </c>
      <c r="H129" s="32">
        <v>4.2</v>
      </c>
      <c r="I129" s="32">
        <v>269.2</v>
      </c>
      <c r="J129" s="32">
        <v>957.2</v>
      </c>
    </row>
    <row r="130" spans="1:10" x14ac:dyDescent="0.2">
      <c r="A130" s="241"/>
      <c r="C130" s="31">
        <v>44870.5</v>
      </c>
      <c r="D130" s="32">
        <v>1001.8</v>
      </c>
      <c r="E130" s="32">
        <v>0</v>
      </c>
      <c r="F130" s="32">
        <v>23.2</v>
      </c>
      <c r="G130" s="32">
        <v>56.5</v>
      </c>
      <c r="H130" s="32">
        <v>4.9000000000000004</v>
      </c>
      <c r="I130" s="32">
        <v>295</v>
      </c>
      <c r="J130" s="32">
        <v>979.1</v>
      </c>
    </row>
    <row r="131" spans="1:10" x14ac:dyDescent="0.2">
      <c r="A131" s="241"/>
      <c r="C131" s="31">
        <v>44870.541666666672</v>
      </c>
      <c r="D131" s="32">
        <v>1001</v>
      </c>
      <c r="E131" s="32">
        <v>0</v>
      </c>
      <c r="F131" s="32">
        <v>24</v>
      </c>
      <c r="G131" s="32">
        <v>52.3</v>
      </c>
      <c r="H131" s="32">
        <v>4.5</v>
      </c>
      <c r="I131" s="32">
        <v>277.89999999999998</v>
      </c>
      <c r="J131" s="32">
        <v>944.3</v>
      </c>
    </row>
    <row r="132" spans="1:10" x14ac:dyDescent="0.2">
      <c r="A132" s="241"/>
      <c r="C132" s="31">
        <v>44870.583333333328</v>
      </c>
      <c r="D132" s="32">
        <v>1000.1</v>
      </c>
      <c r="E132" s="32">
        <v>0</v>
      </c>
      <c r="F132" s="32">
        <v>24</v>
      </c>
      <c r="G132" s="32">
        <v>50.9</v>
      </c>
      <c r="H132" s="32">
        <v>4.4000000000000004</v>
      </c>
      <c r="I132" s="32">
        <v>288.2</v>
      </c>
      <c r="J132" s="32">
        <v>774.7</v>
      </c>
    </row>
    <row r="133" spans="1:10" x14ac:dyDescent="0.2">
      <c r="A133" s="241"/>
      <c r="C133" s="31">
        <v>44870.625</v>
      </c>
      <c r="D133" s="32">
        <v>1000</v>
      </c>
      <c r="E133" s="32">
        <v>0</v>
      </c>
      <c r="F133" s="32">
        <v>23.7</v>
      </c>
      <c r="G133" s="32">
        <v>51.4</v>
      </c>
      <c r="H133" s="32">
        <v>3.5</v>
      </c>
      <c r="I133" s="32">
        <v>283.39999999999998</v>
      </c>
      <c r="J133" s="32">
        <v>579</v>
      </c>
    </row>
    <row r="134" spans="1:10" x14ac:dyDescent="0.2">
      <c r="A134" s="241"/>
      <c r="C134" s="31">
        <v>44870.666666666672</v>
      </c>
      <c r="D134" s="32">
        <v>1000</v>
      </c>
      <c r="E134" s="32">
        <v>0</v>
      </c>
      <c r="F134" s="32">
        <v>22.9</v>
      </c>
      <c r="G134" s="32">
        <v>53.8</v>
      </c>
      <c r="H134" s="32">
        <v>3</v>
      </c>
      <c r="I134" s="32">
        <v>289.39999999999998</v>
      </c>
      <c r="J134" s="32">
        <v>333.1</v>
      </c>
    </row>
    <row r="135" spans="1:10" x14ac:dyDescent="0.2">
      <c r="A135" s="241"/>
      <c r="C135" s="31">
        <v>44870.708333333328</v>
      </c>
      <c r="D135" s="32">
        <v>1000</v>
      </c>
      <c r="E135" s="32">
        <v>0</v>
      </c>
      <c r="F135" s="32">
        <v>21.8</v>
      </c>
      <c r="G135" s="32">
        <v>56.3</v>
      </c>
      <c r="H135" s="32">
        <v>2.8</v>
      </c>
      <c r="I135" s="32">
        <v>295.10000000000002</v>
      </c>
      <c r="J135" s="32">
        <v>108.4</v>
      </c>
    </row>
    <row r="136" spans="1:10" x14ac:dyDescent="0.2">
      <c r="A136" s="241"/>
      <c r="C136" s="31">
        <v>44870.75</v>
      </c>
      <c r="D136" s="32">
        <v>1000.9</v>
      </c>
      <c r="E136" s="32">
        <v>0</v>
      </c>
      <c r="F136" s="32">
        <v>20.2</v>
      </c>
      <c r="G136" s="32">
        <v>59.1</v>
      </c>
      <c r="H136" s="32">
        <v>2</v>
      </c>
      <c r="I136" s="32">
        <v>303.39999999999998</v>
      </c>
      <c r="J136" s="32">
        <v>1.7</v>
      </c>
    </row>
    <row r="137" spans="1:10" x14ac:dyDescent="0.2">
      <c r="A137" s="241"/>
      <c r="C137" s="31">
        <v>44870.791666666672</v>
      </c>
      <c r="D137" s="32">
        <v>1001.5</v>
      </c>
      <c r="E137" s="32">
        <v>0</v>
      </c>
      <c r="F137" s="32">
        <v>18.7</v>
      </c>
      <c r="G137" s="32">
        <v>64.900000000000006</v>
      </c>
      <c r="H137" s="32">
        <v>1.2</v>
      </c>
      <c r="I137" s="32">
        <v>325.10000000000002</v>
      </c>
      <c r="J137" s="32">
        <v>0</v>
      </c>
    </row>
    <row r="138" spans="1:10" x14ac:dyDescent="0.2">
      <c r="A138" s="241"/>
      <c r="C138" s="31">
        <v>44870.833333333328</v>
      </c>
      <c r="D138" s="32">
        <v>1002</v>
      </c>
      <c r="E138" s="32">
        <v>0</v>
      </c>
      <c r="F138" s="32">
        <v>17.2</v>
      </c>
      <c r="G138" s="32">
        <v>73.900000000000006</v>
      </c>
      <c r="H138" s="32">
        <v>1.3</v>
      </c>
      <c r="I138" s="32">
        <v>328</v>
      </c>
      <c r="J138" s="32">
        <v>0</v>
      </c>
    </row>
    <row r="139" spans="1:10" x14ac:dyDescent="0.2">
      <c r="A139" s="241"/>
      <c r="C139" s="31">
        <v>44870.875</v>
      </c>
      <c r="D139" s="32">
        <v>1002</v>
      </c>
      <c r="E139" s="32">
        <v>0</v>
      </c>
      <c r="F139" s="32">
        <v>16.399999999999999</v>
      </c>
      <c r="G139" s="32">
        <v>78.099999999999994</v>
      </c>
      <c r="H139" s="32">
        <v>1.3</v>
      </c>
      <c r="I139" s="32">
        <v>49.3</v>
      </c>
      <c r="J139" s="32">
        <v>0</v>
      </c>
    </row>
    <row r="140" spans="1:10" x14ac:dyDescent="0.2">
      <c r="A140" s="241"/>
      <c r="C140" s="31">
        <v>44870.916666666672</v>
      </c>
      <c r="D140" s="32">
        <v>1002</v>
      </c>
      <c r="E140" s="32">
        <v>0</v>
      </c>
      <c r="F140" s="32">
        <v>15.8</v>
      </c>
      <c r="G140" s="32">
        <v>80.099999999999994</v>
      </c>
      <c r="H140" s="32">
        <v>1.9</v>
      </c>
      <c r="I140" s="32">
        <v>62.8</v>
      </c>
      <c r="J140" s="32">
        <v>0</v>
      </c>
    </row>
    <row r="141" spans="1:10" x14ac:dyDescent="0.2">
      <c r="A141" s="241"/>
      <c r="C141" s="31">
        <v>44870.958333333328</v>
      </c>
      <c r="D141" s="32">
        <v>1001.9</v>
      </c>
      <c r="E141" s="32">
        <v>0</v>
      </c>
      <c r="F141" s="32">
        <v>16.2</v>
      </c>
      <c r="G141" s="32">
        <v>75.8</v>
      </c>
      <c r="H141" s="32">
        <v>1.5</v>
      </c>
      <c r="I141" s="32">
        <v>67.599999999999994</v>
      </c>
      <c r="J141" s="32">
        <v>0</v>
      </c>
    </row>
    <row r="142" spans="1:10" x14ac:dyDescent="0.2">
      <c r="A142" s="241">
        <v>6</v>
      </c>
      <c r="C142" s="31">
        <v>44871</v>
      </c>
      <c r="D142" s="32">
        <v>1001</v>
      </c>
      <c r="E142" s="32">
        <v>0</v>
      </c>
      <c r="F142" s="32">
        <v>14.8</v>
      </c>
      <c r="G142" s="32">
        <v>78.400000000000006</v>
      </c>
      <c r="H142" s="32">
        <v>0.8</v>
      </c>
      <c r="I142" s="32">
        <v>125.7</v>
      </c>
      <c r="J142" s="32">
        <v>0</v>
      </c>
    </row>
    <row r="143" spans="1:10" x14ac:dyDescent="0.2">
      <c r="A143" s="241"/>
      <c r="C143" s="31">
        <v>44871.041666666672</v>
      </c>
      <c r="D143" s="32">
        <v>1000.8</v>
      </c>
      <c r="E143" s="32">
        <v>0</v>
      </c>
      <c r="F143" s="32">
        <v>14.8</v>
      </c>
      <c r="G143" s="32">
        <v>79.099999999999994</v>
      </c>
      <c r="H143" s="32">
        <v>0.4</v>
      </c>
      <c r="I143" s="32">
        <v>287.7</v>
      </c>
      <c r="J143" s="32">
        <v>0</v>
      </c>
    </row>
    <row r="144" spans="1:10" x14ac:dyDescent="0.2">
      <c r="A144" s="241"/>
      <c r="C144" s="31">
        <v>44871.083333333328</v>
      </c>
      <c r="D144" s="32">
        <v>1000</v>
      </c>
      <c r="E144" s="32">
        <v>0</v>
      </c>
      <c r="F144" s="32">
        <v>14.4</v>
      </c>
      <c r="G144" s="32">
        <v>79.099999999999994</v>
      </c>
      <c r="H144" s="32">
        <v>0.8</v>
      </c>
      <c r="I144" s="32">
        <v>87</v>
      </c>
      <c r="J144" s="32">
        <v>0</v>
      </c>
    </row>
    <row r="145" spans="1:10" x14ac:dyDescent="0.2">
      <c r="A145" s="241"/>
      <c r="C145" s="31">
        <v>44871.125</v>
      </c>
      <c r="D145" s="32">
        <v>1000</v>
      </c>
      <c r="E145" s="32">
        <v>0</v>
      </c>
      <c r="F145" s="32">
        <v>13.8</v>
      </c>
      <c r="G145" s="32">
        <v>80.3</v>
      </c>
      <c r="H145" s="32">
        <v>1.9</v>
      </c>
      <c r="I145" s="32">
        <v>100.6</v>
      </c>
      <c r="J145" s="32">
        <v>0</v>
      </c>
    </row>
    <row r="146" spans="1:10" x14ac:dyDescent="0.2">
      <c r="A146" s="241"/>
      <c r="C146" s="31">
        <v>44871.166666666672</v>
      </c>
      <c r="D146" s="32">
        <v>1000.6</v>
      </c>
      <c r="E146" s="32">
        <v>0</v>
      </c>
      <c r="F146" s="32">
        <v>13.6</v>
      </c>
      <c r="G146" s="32">
        <v>81.3</v>
      </c>
      <c r="H146" s="32">
        <v>1.8</v>
      </c>
      <c r="I146" s="32">
        <v>113.2</v>
      </c>
      <c r="J146" s="32">
        <v>0</v>
      </c>
    </row>
    <row r="147" spans="1:10" x14ac:dyDescent="0.2">
      <c r="A147" s="241"/>
      <c r="C147" s="31">
        <v>44871.208333333328</v>
      </c>
      <c r="D147" s="32">
        <v>1001</v>
      </c>
      <c r="E147" s="32">
        <v>0</v>
      </c>
      <c r="F147" s="32">
        <v>13.8</v>
      </c>
      <c r="G147" s="32">
        <v>81.5</v>
      </c>
      <c r="H147" s="32">
        <v>1.4</v>
      </c>
      <c r="I147" s="32">
        <v>93.4</v>
      </c>
      <c r="J147" s="32">
        <v>14.2</v>
      </c>
    </row>
    <row r="148" spans="1:10" x14ac:dyDescent="0.2">
      <c r="A148" s="241"/>
      <c r="C148" s="31">
        <v>44871.25</v>
      </c>
      <c r="D148" s="32">
        <v>1001.7</v>
      </c>
      <c r="E148" s="32">
        <v>0</v>
      </c>
      <c r="F148" s="32">
        <v>15.4</v>
      </c>
      <c r="G148" s="32">
        <v>77.400000000000006</v>
      </c>
      <c r="H148" s="32">
        <v>2</v>
      </c>
      <c r="I148" s="32">
        <v>94</v>
      </c>
      <c r="J148" s="32">
        <v>163.69999999999999</v>
      </c>
    </row>
    <row r="149" spans="1:10" x14ac:dyDescent="0.2">
      <c r="A149" s="241"/>
      <c r="C149" s="31">
        <v>44871.291666666672</v>
      </c>
      <c r="D149" s="32">
        <v>1002</v>
      </c>
      <c r="E149" s="32">
        <v>0</v>
      </c>
      <c r="F149" s="32">
        <v>18.600000000000001</v>
      </c>
      <c r="G149" s="32">
        <v>65.400000000000006</v>
      </c>
      <c r="H149" s="32">
        <v>1.5</v>
      </c>
      <c r="I149" s="32">
        <v>139</v>
      </c>
      <c r="J149" s="32">
        <v>375.5</v>
      </c>
    </row>
    <row r="150" spans="1:10" x14ac:dyDescent="0.2">
      <c r="A150" s="241"/>
      <c r="C150" s="31">
        <v>44871.333333333328</v>
      </c>
      <c r="D150" s="32">
        <v>1003</v>
      </c>
      <c r="E150" s="32">
        <v>0</v>
      </c>
      <c r="F150" s="32">
        <v>20.7</v>
      </c>
      <c r="G150" s="32">
        <v>59.5</v>
      </c>
      <c r="H150" s="32">
        <v>1.1000000000000001</v>
      </c>
      <c r="I150" s="32">
        <v>233.3</v>
      </c>
      <c r="J150" s="32">
        <v>568.5</v>
      </c>
    </row>
    <row r="151" spans="1:10" x14ac:dyDescent="0.2">
      <c r="A151" s="241"/>
      <c r="C151" s="31">
        <v>44871.375</v>
      </c>
      <c r="D151" s="32">
        <v>1002.4</v>
      </c>
      <c r="E151" s="32">
        <v>0</v>
      </c>
      <c r="F151" s="32">
        <v>22.5</v>
      </c>
      <c r="G151" s="32">
        <v>55.5</v>
      </c>
      <c r="H151" s="32">
        <v>1.6</v>
      </c>
      <c r="I151" s="32">
        <v>270</v>
      </c>
      <c r="J151" s="32">
        <v>716.8</v>
      </c>
    </row>
    <row r="152" spans="1:10" x14ac:dyDescent="0.2">
      <c r="A152" s="241"/>
      <c r="C152" s="31">
        <v>44871.416666666672</v>
      </c>
      <c r="D152" s="32">
        <v>1002</v>
      </c>
      <c r="E152" s="32">
        <v>0</v>
      </c>
      <c r="F152" s="32">
        <v>23.7</v>
      </c>
      <c r="G152" s="32">
        <v>51.9</v>
      </c>
      <c r="H152" s="32">
        <v>2.6</v>
      </c>
      <c r="I152" s="32">
        <v>297.3</v>
      </c>
      <c r="J152" s="32">
        <v>846.4</v>
      </c>
    </row>
    <row r="153" spans="1:10" x14ac:dyDescent="0.2">
      <c r="A153" s="241"/>
      <c r="C153" s="31">
        <v>44871.458333333328</v>
      </c>
      <c r="D153" s="32">
        <v>1001.8</v>
      </c>
      <c r="E153" s="32">
        <v>0</v>
      </c>
      <c r="F153" s="32">
        <v>24.2</v>
      </c>
      <c r="G153" s="32">
        <v>49.9</v>
      </c>
      <c r="H153" s="32">
        <v>3.5</v>
      </c>
      <c r="I153" s="32">
        <v>303.5</v>
      </c>
      <c r="J153" s="32">
        <v>951.2</v>
      </c>
    </row>
    <row r="154" spans="1:10" x14ac:dyDescent="0.2">
      <c r="A154" s="241"/>
      <c r="C154" s="31">
        <v>44871.5</v>
      </c>
      <c r="D154" s="32">
        <v>1001</v>
      </c>
      <c r="E154" s="32">
        <v>0</v>
      </c>
      <c r="F154" s="32">
        <v>23.6</v>
      </c>
      <c r="G154" s="32">
        <v>52.1</v>
      </c>
      <c r="H154" s="32">
        <v>4.4000000000000004</v>
      </c>
      <c r="I154" s="32">
        <v>295.2</v>
      </c>
      <c r="J154" s="32">
        <v>971.6</v>
      </c>
    </row>
    <row r="155" spans="1:10" x14ac:dyDescent="0.2">
      <c r="A155" s="241"/>
      <c r="C155" s="31">
        <v>44871.541666666672</v>
      </c>
      <c r="D155" s="32">
        <v>1000.2</v>
      </c>
      <c r="E155" s="32">
        <v>0</v>
      </c>
      <c r="F155" s="32">
        <v>23.9</v>
      </c>
      <c r="G155" s="32">
        <v>51.9</v>
      </c>
      <c r="H155" s="32">
        <v>4.0999999999999996</v>
      </c>
      <c r="I155" s="32">
        <v>301.60000000000002</v>
      </c>
      <c r="J155" s="32">
        <v>933.5</v>
      </c>
    </row>
    <row r="156" spans="1:10" x14ac:dyDescent="0.2">
      <c r="A156" s="241"/>
      <c r="C156" s="31">
        <v>44871.583333333328</v>
      </c>
      <c r="D156" s="32">
        <v>1000</v>
      </c>
      <c r="E156" s="32">
        <v>0</v>
      </c>
      <c r="F156" s="32">
        <v>24.3</v>
      </c>
      <c r="G156" s="32">
        <v>50.1</v>
      </c>
      <c r="H156" s="32">
        <v>3.9</v>
      </c>
      <c r="I156" s="32">
        <v>303.7</v>
      </c>
      <c r="J156" s="32">
        <v>765.7</v>
      </c>
    </row>
    <row r="157" spans="1:10" x14ac:dyDescent="0.2">
      <c r="A157" s="241"/>
      <c r="C157" s="31">
        <v>44871.625</v>
      </c>
      <c r="D157" s="32">
        <v>999.3</v>
      </c>
      <c r="E157" s="32">
        <v>0</v>
      </c>
      <c r="F157" s="32">
        <v>24.8</v>
      </c>
      <c r="G157" s="32">
        <v>47.9</v>
      </c>
      <c r="H157" s="32">
        <v>3.8</v>
      </c>
      <c r="I157" s="32">
        <v>312</v>
      </c>
      <c r="J157" s="32">
        <v>574.20000000000005</v>
      </c>
    </row>
    <row r="158" spans="1:10" x14ac:dyDescent="0.2">
      <c r="A158" s="241"/>
      <c r="C158" s="31">
        <v>44871.666666666672</v>
      </c>
      <c r="D158" s="32">
        <v>1000</v>
      </c>
      <c r="E158" s="32">
        <v>0</v>
      </c>
      <c r="F158" s="32">
        <v>23.9</v>
      </c>
      <c r="G158" s="32">
        <v>49.8</v>
      </c>
      <c r="H158" s="32">
        <v>3.7</v>
      </c>
      <c r="I158" s="32">
        <v>305.39999999999998</v>
      </c>
      <c r="J158" s="32">
        <v>330.3</v>
      </c>
    </row>
    <row r="159" spans="1:10" x14ac:dyDescent="0.2">
      <c r="A159" s="241"/>
      <c r="C159" s="31">
        <v>44871.708333333328</v>
      </c>
      <c r="D159" s="32">
        <v>1000.2</v>
      </c>
      <c r="E159" s="32">
        <v>0</v>
      </c>
      <c r="F159" s="32">
        <v>21.7</v>
      </c>
      <c r="G159" s="32">
        <v>56.5</v>
      </c>
      <c r="H159" s="32">
        <v>3.4</v>
      </c>
      <c r="I159" s="32">
        <v>309.7</v>
      </c>
      <c r="J159" s="32">
        <v>105.1</v>
      </c>
    </row>
    <row r="160" spans="1:10" x14ac:dyDescent="0.2">
      <c r="A160" s="241"/>
      <c r="C160" s="31">
        <v>44871.75</v>
      </c>
      <c r="D160" s="32">
        <v>1001</v>
      </c>
      <c r="E160" s="32">
        <v>0</v>
      </c>
      <c r="F160" s="32">
        <v>19.600000000000001</v>
      </c>
      <c r="G160" s="32">
        <v>65.099999999999994</v>
      </c>
      <c r="H160" s="32">
        <v>2.2999999999999998</v>
      </c>
      <c r="I160" s="32">
        <v>307.7</v>
      </c>
      <c r="J160" s="32">
        <v>1.7</v>
      </c>
    </row>
    <row r="161" spans="1:10" x14ac:dyDescent="0.2">
      <c r="A161" s="241"/>
      <c r="C161" s="31">
        <v>44871.791666666672</v>
      </c>
      <c r="D161" s="32">
        <v>1001.6</v>
      </c>
      <c r="E161" s="32">
        <v>0</v>
      </c>
      <c r="F161" s="32">
        <v>18.399999999999999</v>
      </c>
      <c r="G161" s="32">
        <v>71.599999999999994</v>
      </c>
      <c r="H161" s="32">
        <v>1.6</v>
      </c>
      <c r="I161" s="32">
        <v>327.7</v>
      </c>
      <c r="J161" s="32">
        <v>0</v>
      </c>
    </row>
    <row r="162" spans="1:10" x14ac:dyDescent="0.2">
      <c r="A162" s="241"/>
      <c r="C162" s="31">
        <v>44871.833333333328</v>
      </c>
      <c r="D162" s="32">
        <v>1002</v>
      </c>
      <c r="E162" s="32">
        <v>0</v>
      </c>
      <c r="F162" s="32">
        <v>17.8</v>
      </c>
      <c r="G162" s="32">
        <v>74.099999999999994</v>
      </c>
      <c r="H162" s="32">
        <v>1.6</v>
      </c>
      <c r="I162" s="32">
        <v>24.8</v>
      </c>
      <c r="J162" s="32">
        <v>0</v>
      </c>
    </row>
    <row r="163" spans="1:10" x14ac:dyDescent="0.2">
      <c r="A163" s="241"/>
      <c r="C163" s="31">
        <v>44871.875</v>
      </c>
      <c r="D163" s="32">
        <v>1002.9</v>
      </c>
      <c r="E163" s="32">
        <v>0</v>
      </c>
      <c r="F163" s="32">
        <v>17.600000000000001</v>
      </c>
      <c r="G163" s="32">
        <v>73.599999999999994</v>
      </c>
      <c r="H163" s="32">
        <v>1.8</v>
      </c>
      <c r="I163" s="32">
        <v>46.3</v>
      </c>
      <c r="J163" s="32">
        <v>0</v>
      </c>
    </row>
    <row r="164" spans="1:10" x14ac:dyDescent="0.2">
      <c r="A164" s="241"/>
      <c r="C164" s="31">
        <v>44871.916666666672</v>
      </c>
      <c r="D164" s="32">
        <v>1002.9</v>
      </c>
      <c r="E164" s="32">
        <v>0</v>
      </c>
      <c r="F164" s="32">
        <v>17.2</v>
      </c>
      <c r="G164" s="32">
        <v>74.2</v>
      </c>
      <c r="H164" s="32">
        <v>1.8</v>
      </c>
      <c r="I164" s="32">
        <v>51.2</v>
      </c>
      <c r="J164" s="32">
        <v>0</v>
      </c>
    </row>
    <row r="165" spans="1:10" x14ac:dyDescent="0.2">
      <c r="A165" s="241"/>
      <c r="C165" s="31">
        <v>44871.958333333328</v>
      </c>
      <c r="D165" s="32">
        <v>1002</v>
      </c>
      <c r="E165" s="32">
        <v>0</v>
      </c>
      <c r="F165" s="32">
        <v>16.600000000000001</v>
      </c>
      <c r="G165" s="32">
        <v>76.599999999999994</v>
      </c>
      <c r="H165" s="32">
        <v>1.3</v>
      </c>
      <c r="I165" s="32">
        <v>41.8</v>
      </c>
      <c r="J165" s="32">
        <v>0</v>
      </c>
    </row>
    <row r="166" spans="1:10" x14ac:dyDescent="0.2">
      <c r="A166" s="241">
        <v>7</v>
      </c>
      <c r="C166" s="31">
        <v>44872</v>
      </c>
      <c r="D166" s="32">
        <v>1002</v>
      </c>
      <c r="E166" s="32">
        <v>0</v>
      </c>
      <c r="F166" s="32">
        <v>16.2</v>
      </c>
      <c r="G166" s="32">
        <v>77.599999999999994</v>
      </c>
      <c r="H166" s="32">
        <v>1</v>
      </c>
      <c r="I166" s="32">
        <v>40.1</v>
      </c>
      <c r="J166" s="32">
        <v>0</v>
      </c>
    </row>
    <row r="167" spans="1:10" x14ac:dyDescent="0.2">
      <c r="A167" s="241"/>
      <c r="C167" s="31">
        <v>44872.041666666672</v>
      </c>
      <c r="D167" s="32">
        <v>1001.2</v>
      </c>
      <c r="E167" s="32">
        <v>0</v>
      </c>
      <c r="F167" s="32">
        <v>15.2</v>
      </c>
      <c r="G167" s="32">
        <v>81.599999999999994</v>
      </c>
      <c r="H167" s="32">
        <v>1.4</v>
      </c>
      <c r="I167" s="32">
        <v>60.2</v>
      </c>
      <c r="J167" s="32">
        <v>0</v>
      </c>
    </row>
    <row r="168" spans="1:10" x14ac:dyDescent="0.2">
      <c r="A168" s="241"/>
      <c r="C168" s="31">
        <v>44872.083333333328</v>
      </c>
      <c r="D168" s="32">
        <v>1001</v>
      </c>
      <c r="E168" s="32">
        <v>0</v>
      </c>
      <c r="F168" s="32">
        <v>15.5</v>
      </c>
      <c r="G168" s="32">
        <v>87.6</v>
      </c>
      <c r="H168" s="32">
        <v>0.9</v>
      </c>
      <c r="I168" s="32">
        <v>343.9</v>
      </c>
      <c r="J168" s="32">
        <v>0</v>
      </c>
    </row>
    <row r="169" spans="1:10" x14ac:dyDescent="0.2">
      <c r="A169" s="241"/>
      <c r="C169" s="31">
        <v>44872.125</v>
      </c>
      <c r="D169" s="32">
        <v>1001</v>
      </c>
      <c r="E169" s="32">
        <v>0</v>
      </c>
      <c r="F169" s="32">
        <v>15.7</v>
      </c>
      <c r="G169" s="32">
        <v>90.7</v>
      </c>
      <c r="H169" s="32">
        <v>0.7</v>
      </c>
      <c r="I169" s="32">
        <v>270.10000000000002</v>
      </c>
      <c r="J169" s="32">
        <v>0</v>
      </c>
    </row>
    <row r="170" spans="1:10" x14ac:dyDescent="0.2">
      <c r="A170" s="241"/>
      <c r="C170" s="31">
        <v>44872.166666666672</v>
      </c>
      <c r="D170" s="32">
        <v>1002</v>
      </c>
      <c r="E170" s="32">
        <v>0</v>
      </c>
      <c r="F170" s="32">
        <v>15.9</v>
      </c>
      <c r="G170" s="32">
        <v>90.1</v>
      </c>
      <c r="H170" s="32">
        <v>0.8</v>
      </c>
      <c r="I170" s="32">
        <v>283</v>
      </c>
      <c r="J170" s="32">
        <v>0</v>
      </c>
    </row>
    <row r="171" spans="1:10" x14ac:dyDescent="0.2">
      <c r="A171" s="241"/>
      <c r="C171" s="31">
        <v>44872.208333333328</v>
      </c>
      <c r="D171" s="32">
        <v>1002.1</v>
      </c>
      <c r="E171" s="32">
        <v>0</v>
      </c>
      <c r="F171" s="32">
        <v>16</v>
      </c>
      <c r="G171" s="32">
        <v>88.8</v>
      </c>
      <c r="H171" s="32">
        <v>1.1000000000000001</v>
      </c>
      <c r="I171" s="32">
        <v>357.4</v>
      </c>
      <c r="J171" s="32">
        <v>3.2</v>
      </c>
    </row>
    <row r="172" spans="1:10" x14ac:dyDescent="0.2">
      <c r="A172" s="241"/>
      <c r="C172" s="31">
        <v>44872.25</v>
      </c>
      <c r="D172" s="32">
        <v>1003</v>
      </c>
      <c r="E172" s="32">
        <v>0</v>
      </c>
      <c r="F172" s="32">
        <v>16</v>
      </c>
      <c r="G172" s="32">
        <v>89</v>
      </c>
      <c r="H172" s="32">
        <v>1.3</v>
      </c>
      <c r="I172" s="32">
        <v>75.5</v>
      </c>
      <c r="J172" s="32">
        <v>33.799999999999997</v>
      </c>
    </row>
    <row r="173" spans="1:10" x14ac:dyDescent="0.2">
      <c r="A173" s="241"/>
      <c r="C173" s="31">
        <v>44872.291666666672</v>
      </c>
      <c r="D173" s="32">
        <v>1003.5</v>
      </c>
      <c r="E173" s="32">
        <v>0</v>
      </c>
      <c r="F173" s="32">
        <v>16.399999999999999</v>
      </c>
      <c r="G173" s="32">
        <v>88.6</v>
      </c>
      <c r="H173" s="32">
        <v>1.1000000000000001</v>
      </c>
      <c r="I173" s="32">
        <v>84.8</v>
      </c>
      <c r="J173" s="32">
        <v>108.8</v>
      </c>
    </row>
    <row r="174" spans="1:10" x14ac:dyDescent="0.2">
      <c r="A174" s="241"/>
      <c r="C174" s="31">
        <v>44872.333333333328</v>
      </c>
      <c r="D174" s="32">
        <v>1004</v>
      </c>
      <c r="E174" s="32">
        <v>0</v>
      </c>
      <c r="F174" s="32">
        <v>18.2</v>
      </c>
      <c r="G174" s="32">
        <v>82.8</v>
      </c>
      <c r="H174" s="32">
        <v>0.9</v>
      </c>
      <c r="I174" s="32">
        <v>40.4</v>
      </c>
      <c r="J174" s="32">
        <v>401.3</v>
      </c>
    </row>
    <row r="175" spans="1:10" x14ac:dyDescent="0.2">
      <c r="A175" s="241"/>
      <c r="C175" s="31">
        <v>44872.375</v>
      </c>
      <c r="D175" s="32">
        <v>1003.2</v>
      </c>
      <c r="E175" s="32">
        <v>0</v>
      </c>
      <c r="F175" s="32">
        <v>21.5</v>
      </c>
      <c r="G175" s="32">
        <v>69.5</v>
      </c>
      <c r="H175" s="32">
        <v>1.3</v>
      </c>
      <c r="I175" s="32">
        <v>221.6</v>
      </c>
      <c r="J175" s="32">
        <v>703.4</v>
      </c>
    </row>
    <row r="176" spans="1:10" x14ac:dyDescent="0.2">
      <c r="A176" s="241"/>
      <c r="C176" s="31">
        <v>44872.416666666672</v>
      </c>
      <c r="D176" s="32">
        <v>1002.5</v>
      </c>
      <c r="E176" s="32">
        <v>0</v>
      </c>
      <c r="F176" s="32">
        <v>23.8</v>
      </c>
      <c r="G176" s="32">
        <v>57.3</v>
      </c>
      <c r="H176" s="32">
        <v>2.5</v>
      </c>
      <c r="I176" s="32">
        <v>271.8</v>
      </c>
      <c r="J176" s="32">
        <v>830.4</v>
      </c>
    </row>
    <row r="177" spans="1:10" x14ac:dyDescent="0.2">
      <c r="A177" s="241"/>
      <c r="C177" s="31">
        <v>44872.458333333328</v>
      </c>
      <c r="D177" s="32">
        <v>1001.8</v>
      </c>
      <c r="E177" s="32">
        <v>0</v>
      </c>
      <c r="F177" s="32">
        <v>25.1</v>
      </c>
      <c r="G177" s="32">
        <v>49.2</v>
      </c>
      <c r="H177" s="32">
        <v>3.8</v>
      </c>
      <c r="I177" s="32">
        <v>274.3</v>
      </c>
      <c r="J177" s="32">
        <v>925.8</v>
      </c>
    </row>
    <row r="178" spans="1:10" x14ac:dyDescent="0.2">
      <c r="A178" s="241"/>
      <c r="C178" s="31">
        <v>44872.5</v>
      </c>
      <c r="D178" s="32">
        <v>1001</v>
      </c>
      <c r="E178" s="32">
        <v>0</v>
      </c>
      <c r="F178" s="32">
        <v>24.9</v>
      </c>
      <c r="G178" s="32">
        <v>48.4</v>
      </c>
      <c r="H178" s="32">
        <v>4.4000000000000004</v>
      </c>
      <c r="I178" s="32">
        <v>296.8</v>
      </c>
      <c r="J178" s="32">
        <v>945</v>
      </c>
    </row>
    <row r="179" spans="1:10" x14ac:dyDescent="0.2">
      <c r="A179" s="241"/>
      <c r="C179" s="31">
        <v>44872.541666666672</v>
      </c>
      <c r="D179" s="32">
        <v>1001</v>
      </c>
      <c r="E179" s="32">
        <v>0</v>
      </c>
      <c r="F179" s="32">
        <v>24.3</v>
      </c>
      <c r="G179" s="32">
        <v>50.5</v>
      </c>
      <c r="H179" s="32">
        <v>4.8</v>
      </c>
      <c r="I179" s="32">
        <v>309.39999999999998</v>
      </c>
      <c r="J179" s="32">
        <v>907.1</v>
      </c>
    </row>
    <row r="180" spans="1:10" x14ac:dyDescent="0.2">
      <c r="A180" s="241"/>
      <c r="C180" s="31">
        <v>44872.583333333328</v>
      </c>
      <c r="D180" s="32">
        <v>1000</v>
      </c>
      <c r="E180" s="32">
        <v>0</v>
      </c>
      <c r="F180" s="32">
        <v>24.9</v>
      </c>
      <c r="G180" s="32">
        <v>45.6</v>
      </c>
      <c r="H180" s="32">
        <v>3.5</v>
      </c>
      <c r="I180" s="32">
        <v>307.10000000000002</v>
      </c>
      <c r="J180" s="32">
        <v>751</v>
      </c>
    </row>
    <row r="181" spans="1:10" x14ac:dyDescent="0.2">
      <c r="A181" s="241"/>
      <c r="C181" s="31">
        <v>44872.625</v>
      </c>
      <c r="D181" s="32">
        <v>1000</v>
      </c>
      <c r="E181" s="32">
        <v>0</v>
      </c>
      <c r="F181" s="32">
        <v>25.2</v>
      </c>
      <c r="G181" s="32">
        <v>41.2</v>
      </c>
      <c r="H181" s="32">
        <v>3.7</v>
      </c>
      <c r="I181" s="32">
        <v>292.60000000000002</v>
      </c>
      <c r="J181" s="32">
        <v>566.79999999999995</v>
      </c>
    </row>
    <row r="182" spans="1:10" x14ac:dyDescent="0.2">
      <c r="A182" s="241"/>
      <c r="C182" s="31">
        <v>44872.666666666672</v>
      </c>
      <c r="D182" s="32">
        <v>1000.1</v>
      </c>
      <c r="E182" s="32">
        <v>0</v>
      </c>
      <c r="F182" s="32">
        <v>24</v>
      </c>
      <c r="G182" s="32">
        <v>43.7</v>
      </c>
      <c r="H182" s="32">
        <v>3.6</v>
      </c>
      <c r="I182" s="32">
        <v>294.8</v>
      </c>
      <c r="J182" s="32">
        <v>328.3</v>
      </c>
    </row>
    <row r="183" spans="1:10" x14ac:dyDescent="0.2">
      <c r="A183" s="241"/>
      <c r="C183" s="31">
        <v>44872.708333333328</v>
      </c>
      <c r="D183" s="32">
        <v>1001</v>
      </c>
      <c r="E183" s="32">
        <v>0</v>
      </c>
      <c r="F183" s="32">
        <v>22.3</v>
      </c>
      <c r="G183" s="32">
        <v>49.4</v>
      </c>
      <c r="H183" s="32">
        <v>3</v>
      </c>
      <c r="I183" s="32">
        <v>299</v>
      </c>
      <c r="J183" s="32">
        <v>105.8</v>
      </c>
    </row>
    <row r="184" spans="1:10" x14ac:dyDescent="0.2">
      <c r="A184" s="241"/>
      <c r="C184" s="31">
        <v>44872.75</v>
      </c>
      <c r="D184" s="32">
        <v>1001.8</v>
      </c>
      <c r="E184" s="32">
        <v>0</v>
      </c>
      <c r="F184" s="32">
        <v>20.399999999999999</v>
      </c>
      <c r="G184" s="32">
        <v>56.9</v>
      </c>
      <c r="H184" s="32">
        <v>2</v>
      </c>
      <c r="I184" s="32">
        <v>307.10000000000002</v>
      </c>
      <c r="J184" s="32">
        <v>1.8</v>
      </c>
    </row>
    <row r="185" spans="1:10" x14ac:dyDescent="0.2">
      <c r="A185" s="241"/>
      <c r="C185" s="31">
        <v>44872.791666666672</v>
      </c>
      <c r="D185" s="32">
        <v>1002</v>
      </c>
      <c r="E185" s="32">
        <v>0</v>
      </c>
      <c r="F185" s="32">
        <v>18.899999999999999</v>
      </c>
      <c r="G185" s="32">
        <v>67.8</v>
      </c>
      <c r="H185" s="32">
        <v>1.4</v>
      </c>
      <c r="I185" s="32">
        <v>315.5</v>
      </c>
      <c r="J185" s="32">
        <v>0</v>
      </c>
    </row>
    <row r="186" spans="1:10" x14ac:dyDescent="0.2">
      <c r="A186" s="241"/>
      <c r="C186" s="31">
        <v>44872.833333333328</v>
      </c>
      <c r="D186" s="32">
        <v>1002.9</v>
      </c>
      <c r="E186" s="32">
        <v>0</v>
      </c>
      <c r="F186" s="32">
        <v>17.7</v>
      </c>
      <c r="G186" s="32">
        <v>73.3</v>
      </c>
      <c r="H186" s="32">
        <v>1.1000000000000001</v>
      </c>
      <c r="I186" s="32">
        <v>312.10000000000002</v>
      </c>
      <c r="J186" s="32">
        <v>0</v>
      </c>
    </row>
    <row r="187" spans="1:10" x14ac:dyDescent="0.2">
      <c r="A187" s="241"/>
      <c r="C187" s="31">
        <v>44872.875</v>
      </c>
      <c r="D187" s="32">
        <v>1003</v>
      </c>
      <c r="E187" s="32">
        <v>0</v>
      </c>
      <c r="F187" s="32">
        <v>17.5</v>
      </c>
      <c r="G187" s="32">
        <v>75.7</v>
      </c>
      <c r="H187" s="32">
        <v>0.9</v>
      </c>
      <c r="I187" s="32">
        <v>353.6</v>
      </c>
      <c r="J187" s="32">
        <v>0</v>
      </c>
    </row>
    <row r="188" spans="1:10" x14ac:dyDescent="0.2">
      <c r="A188" s="241"/>
      <c r="C188" s="31">
        <v>44872.916666666672</v>
      </c>
      <c r="D188" s="32">
        <v>1003</v>
      </c>
      <c r="E188" s="32">
        <v>0</v>
      </c>
      <c r="F188" s="32">
        <v>17</v>
      </c>
      <c r="G188" s="32">
        <v>77.099999999999994</v>
      </c>
      <c r="H188" s="32">
        <v>1.3</v>
      </c>
      <c r="I188" s="32">
        <v>22.8</v>
      </c>
      <c r="J188" s="32">
        <v>0</v>
      </c>
    </row>
    <row r="189" spans="1:10" x14ac:dyDescent="0.2">
      <c r="A189" s="241"/>
      <c r="C189" s="31">
        <v>44872.958333333328</v>
      </c>
      <c r="D189" s="32">
        <v>1002.8</v>
      </c>
      <c r="E189" s="32">
        <v>0</v>
      </c>
      <c r="F189" s="32">
        <v>16.899999999999999</v>
      </c>
      <c r="G189" s="32">
        <v>76.599999999999994</v>
      </c>
      <c r="H189" s="32">
        <v>1.1000000000000001</v>
      </c>
      <c r="I189" s="32">
        <v>42.8</v>
      </c>
      <c r="J189" s="32">
        <v>0</v>
      </c>
    </row>
    <row r="190" spans="1:10" x14ac:dyDescent="0.2">
      <c r="A190" s="241">
        <v>8</v>
      </c>
      <c r="C190" s="31">
        <v>44873</v>
      </c>
      <c r="D190" s="32">
        <v>1002</v>
      </c>
      <c r="E190" s="32">
        <v>0</v>
      </c>
      <c r="F190" s="32">
        <v>16.8</v>
      </c>
      <c r="G190" s="32">
        <v>76</v>
      </c>
      <c r="H190" s="32">
        <v>1.3</v>
      </c>
      <c r="I190" s="32">
        <v>33.9</v>
      </c>
      <c r="J190" s="32">
        <v>0</v>
      </c>
    </row>
    <row r="191" spans="1:10" x14ac:dyDescent="0.2">
      <c r="A191" s="241"/>
      <c r="C191" s="31">
        <v>44873.041666666672</v>
      </c>
      <c r="D191" s="32">
        <v>1001.2</v>
      </c>
      <c r="E191" s="32">
        <v>0</v>
      </c>
      <c r="F191" s="32">
        <v>16.2</v>
      </c>
      <c r="G191" s="32">
        <v>77.8</v>
      </c>
      <c r="H191" s="32">
        <v>0.8</v>
      </c>
      <c r="I191" s="32">
        <v>39</v>
      </c>
      <c r="J191" s="32">
        <v>0</v>
      </c>
    </row>
    <row r="192" spans="1:10" x14ac:dyDescent="0.2">
      <c r="A192" s="241"/>
      <c r="C192" s="31">
        <v>44873.083333333328</v>
      </c>
      <c r="D192" s="32">
        <v>1001</v>
      </c>
      <c r="E192" s="32">
        <v>0</v>
      </c>
      <c r="F192" s="32">
        <v>15.4</v>
      </c>
      <c r="G192" s="32">
        <v>80.099999999999994</v>
      </c>
      <c r="H192" s="32">
        <v>0.5</v>
      </c>
      <c r="I192" s="32">
        <v>297.3</v>
      </c>
      <c r="J192" s="32">
        <v>0</v>
      </c>
    </row>
    <row r="193" spans="1:10" x14ac:dyDescent="0.2">
      <c r="A193" s="241"/>
      <c r="C193" s="31">
        <v>44873.125</v>
      </c>
      <c r="D193" s="32">
        <v>1001</v>
      </c>
      <c r="E193" s="32">
        <v>0</v>
      </c>
      <c r="F193" s="32">
        <v>14.8</v>
      </c>
      <c r="G193" s="32">
        <v>82.6</v>
      </c>
      <c r="H193" s="32">
        <v>0.4</v>
      </c>
      <c r="I193" s="32">
        <v>54.6</v>
      </c>
      <c r="J193" s="32">
        <v>0</v>
      </c>
    </row>
    <row r="194" spans="1:10" x14ac:dyDescent="0.2">
      <c r="A194" s="241"/>
      <c r="C194" s="31">
        <v>44873.166666666672</v>
      </c>
      <c r="D194" s="32">
        <v>1001.2</v>
      </c>
      <c r="E194" s="32">
        <v>0</v>
      </c>
      <c r="F194" s="32">
        <v>14.7</v>
      </c>
      <c r="G194" s="32">
        <v>85.2</v>
      </c>
      <c r="H194" s="32">
        <v>1.1000000000000001</v>
      </c>
      <c r="I194" s="32">
        <v>31</v>
      </c>
      <c r="J194" s="32">
        <v>0</v>
      </c>
    </row>
    <row r="195" spans="1:10" x14ac:dyDescent="0.2">
      <c r="A195" s="241"/>
      <c r="C195" s="31">
        <v>44873.208333333328</v>
      </c>
      <c r="D195" s="32">
        <v>1002</v>
      </c>
      <c r="E195" s="32">
        <v>0</v>
      </c>
      <c r="F195" s="32">
        <v>14.6</v>
      </c>
      <c r="G195" s="32">
        <v>88.9</v>
      </c>
      <c r="H195" s="32">
        <v>0.8</v>
      </c>
      <c r="I195" s="32">
        <v>43.3</v>
      </c>
      <c r="J195" s="32">
        <v>13.6</v>
      </c>
    </row>
    <row r="196" spans="1:10" x14ac:dyDescent="0.2">
      <c r="A196" s="241"/>
      <c r="C196" s="31">
        <v>44873.25</v>
      </c>
      <c r="D196" s="32">
        <v>1002.7</v>
      </c>
      <c r="E196" s="32">
        <v>0</v>
      </c>
      <c r="F196" s="32">
        <v>15.5</v>
      </c>
      <c r="G196" s="32">
        <v>88.4</v>
      </c>
      <c r="H196" s="32">
        <v>1.1000000000000001</v>
      </c>
      <c r="I196" s="32">
        <v>315.7</v>
      </c>
      <c r="J196" s="32">
        <v>137.19999999999999</v>
      </c>
    </row>
    <row r="197" spans="1:10" x14ac:dyDescent="0.2">
      <c r="A197" s="241"/>
      <c r="C197" s="31">
        <v>44873.291666666672</v>
      </c>
      <c r="D197" s="32">
        <v>1003.1</v>
      </c>
      <c r="E197" s="32">
        <v>0</v>
      </c>
      <c r="F197" s="32">
        <v>17.3</v>
      </c>
      <c r="G197" s="32">
        <v>80.3</v>
      </c>
      <c r="H197" s="32">
        <v>1.5</v>
      </c>
      <c r="I197" s="32">
        <v>309.3</v>
      </c>
      <c r="J197" s="32">
        <v>362.1</v>
      </c>
    </row>
    <row r="198" spans="1:10" x14ac:dyDescent="0.2">
      <c r="A198" s="241"/>
      <c r="C198" s="31">
        <v>44873.333333333328</v>
      </c>
      <c r="D198" s="32" t="s">
        <v>234</v>
      </c>
      <c r="E198" s="32" t="s">
        <v>234</v>
      </c>
      <c r="F198" s="32" t="s">
        <v>234</v>
      </c>
      <c r="G198" s="32" t="s">
        <v>234</v>
      </c>
      <c r="H198" s="32" t="s">
        <v>234</v>
      </c>
      <c r="I198" s="32" t="s">
        <v>234</v>
      </c>
      <c r="J198" s="32" t="s">
        <v>234</v>
      </c>
    </row>
    <row r="199" spans="1:10" x14ac:dyDescent="0.2">
      <c r="A199" s="241"/>
      <c r="C199" s="31">
        <v>44873.375</v>
      </c>
      <c r="D199" s="32" t="s">
        <v>234</v>
      </c>
      <c r="E199" s="32" t="s">
        <v>234</v>
      </c>
      <c r="F199" s="32" t="s">
        <v>234</v>
      </c>
      <c r="G199" s="32" t="s">
        <v>234</v>
      </c>
      <c r="H199" s="32" t="s">
        <v>234</v>
      </c>
      <c r="I199" s="32" t="s">
        <v>234</v>
      </c>
      <c r="J199" s="32" t="s">
        <v>234</v>
      </c>
    </row>
    <row r="200" spans="1:10" x14ac:dyDescent="0.2">
      <c r="A200" s="241"/>
      <c r="C200" s="31">
        <v>44873.416666666672</v>
      </c>
      <c r="D200" s="32" t="s">
        <v>234</v>
      </c>
      <c r="E200" s="32" t="s">
        <v>234</v>
      </c>
      <c r="F200" s="32" t="s">
        <v>234</v>
      </c>
      <c r="G200" s="32" t="s">
        <v>234</v>
      </c>
      <c r="H200" s="32" t="s">
        <v>234</v>
      </c>
      <c r="I200" s="32" t="s">
        <v>234</v>
      </c>
      <c r="J200" s="32" t="s">
        <v>234</v>
      </c>
    </row>
    <row r="201" spans="1:10" x14ac:dyDescent="0.2">
      <c r="A201" s="241"/>
      <c r="C201" s="31">
        <v>44873.458333333328</v>
      </c>
      <c r="D201" s="32" t="s">
        <v>234</v>
      </c>
      <c r="E201" s="32" t="s">
        <v>234</v>
      </c>
      <c r="F201" s="32" t="s">
        <v>234</v>
      </c>
      <c r="G201" s="32" t="s">
        <v>234</v>
      </c>
      <c r="H201" s="32" t="s">
        <v>234</v>
      </c>
      <c r="I201" s="32" t="s">
        <v>234</v>
      </c>
      <c r="J201" s="32" t="s">
        <v>234</v>
      </c>
    </row>
    <row r="202" spans="1:10" x14ac:dyDescent="0.2">
      <c r="A202" s="241"/>
      <c r="C202" s="31">
        <v>44873.5</v>
      </c>
      <c r="D202" s="32" t="s">
        <v>234</v>
      </c>
      <c r="E202" s="32" t="s">
        <v>234</v>
      </c>
      <c r="F202" s="32" t="s">
        <v>234</v>
      </c>
      <c r="G202" s="32" t="s">
        <v>234</v>
      </c>
      <c r="H202" s="32" t="s">
        <v>234</v>
      </c>
      <c r="I202" s="32" t="s">
        <v>234</v>
      </c>
      <c r="J202" s="32" t="s">
        <v>234</v>
      </c>
    </row>
    <row r="203" spans="1:10" x14ac:dyDescent="0.2">
      <c r="A203" s="241"/>
      <c r="C203" s="31">
        <v>44873.541666666672</v>
      </c>
      <c r="D203" s="32" t="s">
        <v>234</v>
      </c>
      <c r="E203" s="32" t="s">
        <v>234</v>
      </c>
      <c r="F203" s="32" t="s">
        <v>234</v>
      </c>
      <c r="G203" s="32" t="s">
        <v>234</v>
      </c>
      <c r="H203" s="32" t="s">
        <v>234</v>
      </c>
      <c r="I203" s="32" t="s">
        <v>234</v>
      </c>
      <c r="J203" s="32" t="s">
        <v>234</v>
      </c>
    </row>
    <row r="204" spans="1:10" x14ac:dyDescent="0.2">
      <c r="A204" s="241"/>
      <c r="C204" s="31">
        <v>44873.583333333328</v>
      </c>
      <c r="D204" s="32" t="s">
        <v>234</v>
      </c>
      <c r="E204" s="32" t="s">
        <v>234</v>
      </c>
      <c r="F204" s="32" t="s">
        <v>234</v>
      </c>
      <c r="G204" s="32" t="s">
        <v>234</v>
      </c>
      <c r="H204" s="32" t="s">
        <v>234</v>
      </c>
      <c r="I204" s="32" t="s">
        <v>234</v>
      </c>
      <c r="J204" s="32" t="s">
        <v>234</v>
      </c>
    </row>
    <row r="205" spans="1:10" x14ac:dyDescent="0.2">
      <c r="A205" s="241"/>
      <c r="C205" s="31">
        <v>44873.625</v>
      </c>
      <c r="D205" s="32" t="s">
        <v>234</v>
      </c>
      <c r="E205" s="32" t="s">
        <v>234</v>
      </c>
      <c r="F205" s="32" t="s">
        <v>234</v>
      </c>
      <c r="G205" s="32" t="s">
        <v>234</v>
      </c>
      <c r="H205" s="32" t="s">
        <v>234</v>
      </c>
      <c r="I205" s="32" t="s">
        <v>234</v>
      </c>
      <c r="J205" s="32" t="s">
        <v>234</v>
      </c>
    </row>
    <row r="206" spans="1:10" x14ac:dyDescent="0.2">
      <c r="A206" s="241"/>
      <c r="C206" s="31">
        <v>44873.666666666672</v>
      </c>
      <c r="D206" s="32" t="s">
        <v>234</v>
      </c>
      <c r="E206" s="32" t="s">
        <v>234</v>
      </c>
      <c r="F206" s="32" t="s">
        <v>234</v>
      </c>
      <c r="G206" s="32" t="s">
        <v>234</v>
      </c>
      <c r="H206" s="32" t="s">
        <v>234</v>
      </c>
      <c r="I206" s="32" t="s">
        <v>234</v>
      </c>
      <c r="J206" s="32" t="s">
        <v>234</v>
      </c>
    </row>
    <row r="207" spans="1:10" x14ac:dyDescent="0.2">
      <c r="A207" s="241"/>
      <c r="C207" s="31">
        <v>44873.708333333328</v>
      </c>
      <c r="D207" s="32">
        <v>1002.4</v>
      </c>
      <c r="E207" s="32">
        <v>0</v>
      </c>
      <c r="F207" s="32">
        <v>20.3</v>
      </c>
      <c r="G207" s="32">
        <v>66.8</v>
      </c>
      <c r="H207" s="32">
        <v>3.5</v>
      </c>
      <c r="I207" s="32">
        <v>294.5</v>
      </c>
      <c r="J207" s="32">
        <v>99.9</v>
      </c>
    </row>
    <row r="208" spans="1:10" x14ac:dyDescent="0.2">
      <c r="A208" s="241"/>
      <c r="C208" s="31">
        <v>44873.75</v>
      </c>
      <c r="D208" s="32">
        <v>1003.5</v>
      </c>
      <c r="E208" s="32">
        <v>0</v>
      </c>
      <c r="F208" s="32">
        <v>18.8</v>
      </c>
      <c r="G208" s="32">
        <v>71.2</v>
      </c>
      <c r="H208" s="32">
        <v>2.4</v>
      </c>
      <c r="I208" s="32">
        <v>285.2</v>
      </c>
      <c r="J208" s="32">
        <v>1.8</v>
      </c>
    </row>
    <row r="209" spans="1:10" x14ac:dyDescent="0.2">
      <c r="A209" s="241"/>
      <c r="C209" s="31">
        <v>44873.791666666672</v>
      </c>
      <c r="D209" s="32">
        <v>1004.1</v>
      </c>
      <c r="E209" s="32">
        <v>0</v>
      </c>
      <c r="F209" s="32">
        <v>18.2</v>
      </c>
      <c r="G209" s="32">
        <v>72.3</v>
      </c>
      <c r="H209" s="32">
        <v>1</v>
      </c>
      <c r="I209" s="32">
        <v>299.2</v>
      </c>
      <c r="J209" s="32">
        <v>0</v>
      </c>
    </row>
    <row r="210" spans="1:10" x14ac:dyDescent="0.2">
      <c r="A210" s="241"/>
      <c r="C210" s="31">
        <v>44873.833333333328</v>
      </c>
      <c r="D210" s="32">
        <v>1005</v>
      </c>
      <c r="E210" s="32">
        <v>0</v>
      </c>
      <c r="F210" s="32">
        <v>17.899999999999999</v>
      </c>
      <c r="G210" s="32">
        <v>73.5</v>
      </c>
      <c r="H210" s="32">
        <v>0.8</v>
      </c>
      <c r="I210" s="32">
        <v>37.6</v>
      </c>
      <c r="J210" s="32">
        <v>0</v>
      </c>
    </row>
    <row r="211" spans="1:10" x14ac:dyDescent="0.2">
      <c r="A211" s="241"/>
      <c r="C211" s="31">
        <v>44873.875</v>
      </c>
      <c r="D211" s="32">
        <v>1005</v>
      </c>
      <c r="E211" s="32">
        <v>0</v>
      </c>
      <c r="F211" s="32">
        <v>17.3</v>
      </c>
      <c r="G211" s="32">
        <v>76.8</v>
      </c>
      <c r="H211" s="32">
        <v>1.5</v>
      </c>
      <c r="I211" s="32">
        <v>47.4</v>
      </c>
      <c r="J211" s="32">
        <v>0</v>
      </c>
    </row>
    <row r="212" spans="1:10" x14ac:dyDescent="0.2">
      <c r="A212" s="241"/>
      <c r="C212" s="31">
        <v>44873.916666666672</v>
      </c>
      <c r="D212" s="32">
        <v>1005</v>
      </c>
      <c r="E212" s="32">
        <v>0</v>
      </c>
      <c r="F212" s="32">
        <v>16.899999999999999</v>
      </c>
      <c r="G212" s="32">
        <v>82.4</v>
      </c>
      <c r="H212" s="32">
        <v>1.6</v>
      </c>
      <c r="I212" s="32">
        <v>38.5</v>
      </c>
      <c r="J212" s="32">
        <v>0</v>
      </c>
    </row>
    <row r="213" spans="1:10" x14ac:dyDescent="0.2">
      <c r="A213" s="241"/>
      <c r="C213" s="31">
        <v>44873.958333333328</v>
      </c>
      <c r="D213" s="32">
        <v>1004.5</v>
      </c>
      <c r="E213" s="32">
        <v>0</v>
      </c>
      <c r="F213" s="32">
        <v>16.399999999999999</v>
      </c>
      <c r="G213" s="32">
        <v>83.9</v>
      </c>
      <c r="H213" s="32">
        <v>1.9</v>
      </c>
      <c r="I213" s="32">
        <v>29.7</v>
      </c>
      <c r="J213" s="32">
        <v>0</v>
      </c>
    </row>
    <row r="214" spans="1:10" x14ac:dyDescent="0.2">
      <c r="A214" s="241">
        <v>9</v>
      </c>
      <c r="C214" s="31">
        <v>44874</v>
      </c>
      <c r="D214" s="32">
        <v>1004</v>
      </c>
      <c r="E214" s="32">
        <v>0</v>
      </c>
      <c r="F214" s="32">
        <v>16</v>
      </c>
      <c r="G214" s="32">
        <v>84.6</v>
      </c>
      <c r="H214" s="32">
        <v>1.2</v>
      </c>
      <c r="I214" s="32">
        <v>33.1</v>
      </c>
      <c r="J214" s="32">
        <v>0</v>
      </c>
    </row>
    <row r="215" spans="1:10" x14ac:dyDescent="0.2">
      <c r="A215" s="241"/>
      <c r="C215" s="31">
        <v>44874.041666666672</v>
      </c>
      <c r="D215" s="32">
        <v>1003.2</v>
      </c>
      <c r="E215" s="32">
        <v>0</v>
      </c>
      <c r="F215" s="32">
        <v>15.4</v>
      </c>
      <c r="G215" s="32">
        <v>84.7</v>
      </c>
      <c r="H215" s="32">
        <v>1.5</v>
      </c>
      <c r="I215" s="32">
        <v>69.7</v>
      </c>
      <c r="J215" s="32">
        <v>0</v>
      </c>
    </row>
    <row r="216" spans="1:10" x14ac:dyDescent="0.2">
      <c r="A216" s="241"/>
      <c r="C216" s="31">
        <v>44874.083333333328</v>
      </c>
      <c r="D216" s="32">
        <v>1003</v>
      </c>
      <c r="E216" s="32">
        <v>0</v>
      </c>
      <c r="F216" s="32">
        <v>14.8</v>
      </c>
      <c r="G216" s="32">
        <v>86.8</v>
      </c>
      <c r="H216" s="32">
        <v>2.2999999999999998</v>
      </c>
      <c r="I216" s="32">
        <v>86.8</v>
      </c>
      <c r="J216" s="32">
        <v>0</v>
      </c>
    </row>
    <row r="217" spans="1:10" x14ac:dyDescent="0.2">
      <c r="A217" s="241"/>
      <c r="C217" s="31">
        <v>44874.125</v>
      </c>
      <c r="D217" s="32">
        <v>1003</v>
      </c>
      <c r="E217" s="32">
        <v>0</v>
      </c>
      <c r="F217" s="32">
        <v>15.2</v>
      </c>
      <c r="G217" s="32">
        <v>87.1</v>
      </c>
      <c r="H217" s="32">
        <v>1.4</v>
      </c>
      <c r="I217" s="32">
        <v>45.4</v>
      </c>
      <c r="J217" s="32">
        <v>0</v>
      </c>
    </row>
    <row r="218" spans="1:10" x14ac:dyDescent="0.2">
      <c r="A218" s="241"/>
      <c r="C218" s="31">
        <v>44874.166666666672</v>
      </c>
      <c r="D218" s="32">
        <v>1003</v>
      </c>
      <c r="E218" s="32">
        <v>0</v>
      </c>
      <c r="F218" s="32">
        <v>14.6</v>
      </c>
      <c r="G218" s="32">
        <v>84.6</v>
      </c>
      <c r="H218" s="32">
        <v>1</v>
      </c>
      <c r="I218" s="32">
        <v>84.7</v>
      </c>
      <c r="J218" s="32">
        <v>0</v>
      </c>
    </row>
    <row r="219" spans="1:10" x14ac:dyDescent="0.2">
      <c r="A219" s="241"/>
      <c r="C219" s="31">
        <v>44874.208333333328</v>
      </c>
      <c r="D219" s="32">
        <v>1003.7</v>
      </c>
      <c r="E219" s="32">
        <v>0</v>
      </c>
      <c r="F219" s="32">
        <v>14.3</v>
      </c>
      <c r="G219" s="32">
        <v>84.7</v>
      </c>
      <c r="H219" s="32">
        <v>0.8</v>
      </c>
      <c r="I219" s="32">
        <v>124.2</v>
      </c>
      <c r="J219" s="32">
        <v>8.6</v>
      </c>
    </row>
    <row r="220" spans="1:10" x14ac:dyDescent="0.2">
      <c r="A220" s="241"/>
      <c r="C220" s="31">
        <v>44874.25</v>
      </c>
      <c r="D220" s="32">
        <v>1004</v>
      </c>
      <c r="E220" s="32">
        <v>0</v>
      </c>
      <c r="F220" s="32">
        <v>15.5</v>
      </c>
      <c r="G220" s="32">
        <v>82</v>
      </c>
      <c r="H220" s="32">
        <v>1.1000000000000001</v>
      </c>
      <c r="I220" s="32">
        <v>163.80000000000001</v>
      </c>
      <c r="J220" s="32">
        <v>108.4</v>
      </c>
    </row>
    <row r="221" spans="1:10" x14ac:dyDescent="0.2">
      <c r="A221" s="241"/>
      <c r="C221" s="31">
        <v>44874.291666666672</v>
      </c>
      <c r="D221" s="32">
        <v>1005</v>
      </c>
      <c r="E221" s="32">
        <v>0</v>
      </c>
      <c r="F221" s="32">
        <v>17.3</v>
      </c>
      <c r="G221" s="32">
        <v>81.2</v>
      </c>
      <c r="H221" s="32">
        <v>1.2</v>
      </c>
      <c r="I221" s="32">
        <v>231.4</v>
      </c>
      <c r="J221" s="32">
        <v>307.60000000000002</v>
      </c>
    </row>
    <row r="222" spans="1:10" x14ac:dyDescent="0.2">
      <c r="A222" s="241"/>
      <c r="C222" s="31">
        <v>44874.333333333328</v>
      </c>
      <c r="D222" s="32">
        <v>1005</v>
      </c>
      <c r="E222" s="32">
        <v>0</v>
      </c>
      <c r="F222" s="32">
        <v>19.100000000000001</v>
      </c>
      <c r="G222" s="32">
        <v>74.8</v>
      </c>
      <c r="H222" s="32">
        <v>2</v>
      </c>
      <c r="I222" s="32">
        <v>276.89999999999998</v>
      </c>
      <c r="J222" s="32">
        <v>550.9</v>
      </c>
    </row>
    <row r="223" spans="1:10" x14ac:dyDescent="0.2">
      <c r="A223" s="241"/>
      <c r="C223" s="31">
        <v>44874.375</v>
      </c>
      <c r="D223" s="32">
        <v>1005</v>
      </c>
      <c r="E223" s="32">
        <v>0</v>
      </c>
      <c r="F223" s="32">
        <v>20.7</v>
      </c>
      <c r="G223" s="32">
        <v>67.2</v>
      </c>
      <c r="H223" s="32">
        <v>4</v>
      </c>
      <c r="I223" s="32">
        <v>294.8</v>
      </c>
      <c r="J223" s="32">
        <v>705</v>
      </c>
    </row>
    <row r="224" spans="1:10" x14ac:dyDescent="0.2">
      <c r="A224" s="241"/>
      <c r="C224" s="31">
        <v>44874.416666666672</v>
      </c>
      <c r="D224" s="32">
        <v>1004</v>
      </c>
      <c r="E224" s="32">
        <v>0</v>
      </c>
      <c r="F224" s="32">
        <v>22.4</v>
      </c>
      <c r="G224" s="32">
        <v>58.9</v>
      </c>
      <c r="H224" s="32">
        <v>5.6</v>
      </c>
      <c r="I224" s="32">
        <v>292.2</v>
      </c>
      <c r="J224" s="32">
        <v>823.9</v>
      </c>
    </row>
    <row r="225" spans="1:10" x14ac:dyDescent="0.2">
      <c r="A225" s="241"/>
      <c r="C225" s="31">
        <v>44874.458333333328</v>
      </c>
      <c r="D225" s="32">
        <v>1003.5</v>
      </c>
      <c r="E225" s="32">
        <v>0</v>
      </c>
      <c r="F225" s="32">
        <v>23.2</v>
      </c>
      <c r="G225" s="32">
        <v>55.5</v>
      </c>
      <c r="H225" s="32">
        <v>4.7</v>
      </c>
      <c r="I225" s="32">
        <v>296.89999999999998</v>
      </c>
      <c r="J225" s="32">
        <v>917.3</v>
      </c>
    </row>
    <row r="226" spans="1:10" x14ac:dyDescent="0.2">
      <c r="A226" s="241"/>
      <c r="C226" s="31">
        <v>44874.5</v>
      </c>
      <c r="D226" s="32">
        <v>1003</v>
      </c>
      <c r="E226" s="32">
        <v>0</v>
      </c>
      <c r="F226" s="32">
        <v>23.8</v>
      </c>
      <c r="G226" s="32">
        <v>53.2</v>
      </c>
      <c r="H226" s="32">
        <v>4.4000000000000004</v>
      </c>
      <c r="I226" s="32">
        <v>295.2</v>
      </c>
      <c r="J226" s="32">
        <v>943.5</v>
      </c>
    </row>
    <row r="227" spans="1:10" x14ac:dyDescent="0.2">
      <c r="A227" s="241"/>
      <c r="C227" s="31">
        <v>44874.541666666672</v>
      </c>
      <c r="D227" s="32">
        <v>1002.1</v>
      </c>
      <c r="E227" s="32">
        <v>0</v>
      </c>
      <c r="F227" s="32">
        <v>24.4</v>
      </c>
      <c r="G227" s="32">
        <v>50</v>
      </c>
      <c r="H227" s="32">
        <v>3.6</v>
      </c>
      <c r="I227" s="32">
        <v>272.7</v>
      </c>
      <c r="J227" s="32">
        <v>906.8</v>
      </c>
    </row>
    <row r="228" spans="1:10" x14ac:dyDescent="0.2">
      <c r="A228" s="241"/>
      <c r="C228" s="31">
        <v>44874.583333333328</v>
      </c>
      <c r="D228" s="32">
        <v>1002</v>
      </c>
      <c r="E228" s="32">
        <v>0</v>
      </c>
      <c r="F228" s="32">
        <v>23.8</v>
      </c>
      <c r="G228" s="32">
        <v>51</v>
      </c>
      <c r="H228" s="32">
        <v>4.3</v>
      </c>
      <c r="I228" s="32">
        <v>290.3</v>
      </c>
      <c r="J228" s="32">
        <v>746.6</v>
      </c>
    </row>
    <row r="229" spans="1:10" x14ac:dyDescent="0.2">
      <c r="A229" s="241"/>
      <c r="C229" s="31">
        <v>44874.625</v>
      </c>
      <c r="D229" s="32">
        <v>1002</v>
      </c>
      <c r="E229" s="32">
        <v>0</v>
      </c>
      <c r="F229" s="32">
        <v>23.1</v>
      </c>
      <c r="G229" s="32">
        <v>54.1</v>
      </c>
      <c r="H229" s="32">
        <v>3.6</v>
      </c>
      <c r="I229" s="32">
        <v>293.3</v>
      </c>
      <c r="J229" s="32">
        <v>560.20000000000005</v>
      </c>
    </row>
    <row r="230" spans="1:10" x14ac:dyDescent="0.2">
      <c r="A230" s="241"/>
      <c r="C230" s="31">
        <v>44874.666666666672</v>
      </c>
      <c r="D230" s="32">
        <v>1002</v>
      </c>
      <c r="E230" s="32">
        <v>0</v>
      </c>
      <c r="F230" s="32">
        <v>22.1</v>
      </c>
      <c r="G230" s="32">
        <v>57.3</v>
      </c>
      <c r="H230" s="32">
        <v>4.0999999999999996</v>
      </c>
      <c r="I230" s="32">
        <v>288.8</v>
      </c>
      <c r="J230" s="32">
        <v>324</v>
      </c>
    </row>
    <row r="231" spans="1:10" x14ac:dyDescent="0.2">
      <c r="A231" s="241"/>
      <c r="C231" s="31">
        <v>44874.708333333328</v>
      </c>
      <c r="D231" s="32">
        <v>1002.5</v>
      </c>
      <c r="E231" s="32">
        <v>0</v>
      </c>
      <c r="F231" s="32">
        <v>21.1</v>
      </c>
      <c r="G231" s="32">
        <v>59.9</v>
      </c>
      <c r="H231" s="32">
        <v>2.9</v>
      </c>
      <c r="I231" s="32">
        <v>282.60000000000002</v>
      </c>
      <c r="J231" s="32">
        <v>99.4</v>
      </c>
    </row>
    <row r="232" spans="1:10" x14ac:dyDescent="0.2">
      <c r="A232" s="241"/>
      <c r="C232" s="31">
        <v>44874.75</v>
      </c>
      <c r="D232" s="32">
        <v>1003</v>
      </c>
      <c r="E232" s="32">
        <v>0</v>
      </c>
      <c r="F232" s="32">
        <v>19.2</v>
      </c>
      <c r="G232" s="32">
        <v>68.5</v>
      </c>
      <c r="H232" s="32">
        <v>2.2000000000000002</v>
      </c>
      <c r="I232" s="32">
        <v>269</v>
      </c>
      <c r="J232" s="32">
        <v>1.6</v>
      </c>
    </row>
    <row r="233" spans="1:10" x14ac:dyDescent="0.2">
      <c r="A233" s="241"/>
      <c r="C233" s="31">
        <v>44874.791666666672</v>
      </c>
      <c r="D233" s="32">
        <v>1003.8</v>
      </c>
      <c r="E233" s="32">
        <v>0</v>
      </c>
      <c r="F233" s="32">
        <v>18.2</v>
      </c>
      <c r="G233" s="32">
        <v>73.400000000000006</v>
      </c>
      <c r="H233" s="32">
        <v>1</v>
      </c>
      <c r="I233" s="32">
        <v>225.4</v>
      </c>
      <c r="J233" s="32">
        <v>0</v>
      </c>
    </row>
    <row r="234" spans="1:10" x14ac:dyDescent="0.2">
      <c r="A234" s="241"/>
      <c r="C234" s="31">
        <v>44874.833333333328</v>
      </c>
      <c r="D234" s="32">
        <v>1004.2</v>
      </c>
      <c r="E234" s="32">
        <v>0</v>
      </c>
      <c r="F234" s="32">
        <v>17.7</v>
      </c>
      <c r="G234" s="32">
        <v>76.2</v>
      </c>
      <c r="H234" s="32">
        <v>0.9</v>
      </c>
      <c r="I234" s="32">
        <v>61.9</v>
      </c>
      <c r="J234" s="32">
        <v>0</v>
      </c>
    </row>
    <row r="235" spans="1:10" x14ac:dyDescent="0.2">
      <c r="A235" s="241"/>
      <c r="C235" s="31">
        <v>44874.875</v>
      </c>
      <c r="D235" s="32">
        <v>1005</v>
      </c>
      <c r="E235" s="32">
        <v>0</v>
      </c>
      <c r="F235" s="32">
        <v>17.399999999999999</v>
      </c>
      <c r="G235" s="32">
        <v>78.2</v>
      </c>
      <c r="H235" s="32">
        <v>1.8</v>
      </c>
      <c r="I235" s="32">
        <v>25.1</v>
      </c>
      <c r="J235" s="32">
        <v>0</v>
      </c>
    </row>
    <row r="236" spans="1:10" x14ac:dyDescent="0.2">
      <c r="A236" s="241"/>
      <c r="C236" s="31">
        <v>44874.916666666672</v>
      </c>
      <c r="D236" s="32">
        <v>1005</v>
      </c>
      <c r="E236" s="32">
        <v>0</v>
      </c>
      <c r="F236" s="32">
        <v>17.2</v>
      </c>
      <c r="G236" s="32">
        <v>80.2</v>
      </c>
      <c r="H236" s="32">
        <v>1.6</v>
      </c>
      <c r="I236" s="32">
        <v>32.6</v>
      </c>
      <c r="J236" s="32">
        <v>0</v>
      </c>
    </row>
    <row r="237" spans="1:10" x14ac:dyDescent="0.2">
      <c r="A237" s="241"/>
      <c r="C237" s="31">
        <v>44874.958333333328</v>
      </c>
      <c r="D237" s="32">
        <v>1004.2</v>
      </c>
      <c r="E237" s="32">
        <v>0</v>
      </c>
      <c r="F237" s="32">
        <v>16.7</v>
      </c>
      <c r="G237" s="32">
        <v>81.2</v>
      </c>
      <c r="H237" s="32">
        <v>0.8</v>
      </c>
      <c r="I237" s="32">
        <v>54.9</v>
      </c>
      <c r="J237" s="32">
        <v>0</v>
      </c>
    </row>
    <row r="238" spans="1:10" x14ac:dyDescent="0.2">
      <c r="A238" s="241">
        <v>10</v>
      </c>
      <c r="C238" s="31">
        <v>44875</v>
      </c>
      <c r="D238" s="32">
        <v>1003.9</v>
      </c>
      <c r="E238" s="32">
        <v>0</v>
      </c>
      <c r="F238" s="32">
        <v>16.100000000000001</v>
      </c>
      <c r="G238" s="32">
        <v>82.7</v>
      </c>
      <c r="H238" s="32">
        <v>0.7</v>
      </c>
      <c r="I238" s="32">
        <v>67.099999999999994</v>
      </c>
      <c r="J238" s="32">
        <v>0</v>
      </c>
    </row>
    <row r="239" spans="1:10" x14ac:dyDescent="0.2">
      <c r="A239" s="241"/>
      <c r="C239" s="31">
        <v>44875.041666666672</v>
      </c>
      <c r="D239" s="32">
        <v>1003</v>
      </c>
      <c r="E239" s="32">
        <v>0</v>
      </c>
      <c r="F239" s="32">
        <v>15.7</v>
      </c>
      <c r="G239" s="32">
        <v>82.9</v>
      </c>
      <c r="H239" s="32">
        <v>1.5</v>
      </c>
      <c r="I239" s="32">
        <v>53.2</v>
      </c>
      <c r="J239" s="32">
        <v>0</v>
      </c>
    </row>
    <row r="240" spans="1:10" x14ac:dyDescent="0.2">
      <c r="A240" s="241"/>
      <c r="C240" s="31">
        <v>44875.083333333328</v>
      </c>
      <c r="D240" s="32">
        <v>1003</v>
      </c>
      <c r="E240" s="32">
        <v>0</v>
      </c>
      <c r="F240" s="32">
        <v>15.2</v>
      </c>
      <c r="G240" s="32">
        <v>85.2</v>
      </c>
      <c r="H240" s="32">
        <v>1</v>
      </c>
      <c r="I240" s="32">
        <v>98.9</v>
      </c>
      <c r="J240" s="32">
        <v>0</v>
      </c>
    </row>
    <row r="241" spans="1:10" x14ac:dyDescent="0.2">
      <c r="A241" s="241"/>
      <c r="C241" s="31">
        <v>44875.125</v>
      </c>
      <c r="D241" s="32">
        <v>1003</v>
      </c>
      <c r="E241" s="32">
        <v>0</v>
      </c>
      <c r="F241" s="32">
        <v>15.2</v>
      </c>
      <c r="G241" s="32">
        <v>85.5</v>
      </c>
      <c r="H241" s="32">
        <v>0.7</v>
      </c>
      <c r="I241" s="32">
        <v>127.4</v>
      </c>
      <c r="J241" s="32">
        <v>0</v>
      </c>
    </row>
    <row r="242" spans="1:10" x14ac:dyDescent="0.2">
      <c r="A242" s="241"/>
      <c r="C242" s="31">
        <v>44875.166666666672</v>
      </c>
      <c r="D242" s="32">
        <v>1003</v>
      </c>
      <c r="E242" s="32">
        <v>0</v>
      </c>
      <c r="F242" s="32">
        <v>16</v>
      </c>
      <c r="G242" s="32">
        <v>86</v>
      </c>
      <c r="H242" s="32">
        <v>1.1000000000000001</v>
      </c>
      <c r="I242" s="32">
        <v>167.7</v>
      </c>
      <c r="J242" s="32">
        <v>0</v>
      </c>
    </row>
    <row r="243" spans="1:10" x14ac:dyDescent="0.2">
      <c r="A243" s="241"/>
      <c r="C243" s="31">
        <v>44875.208333333328</v>
      </c>
      <c r="D243" s="32">
        <v>1003.8</v>
      </c>
      <c r="E243" s="32">
        <v>0</v>
      </c>
      <c r="F243" s="32">
        <v>16.3</v>
      </c>
      <c r="G243" s="32">
        <v>86.6</v>
      </c>
      <c r="H243" s="32">
        <v>1.1000000000000001</v>
      </c>
      <c r="I243" s="32">
        <v>194.5</v>
      </c>
      <c r="J243" s="32">
        <v>3.4</v>
      </c>
    </row>
    <row r="244" spans="1:10" x14ac:dyDescent="0.2">
      <c r="A244" s="241"/>
      <c r="C244" s="31">
        <v>44875.25</v>
      </c>
      <c r="D244" s="32">
        <v>1004</v>
      </c>
      <c r="E244" s="32">
        <v>0</v>
      </c>
      <c r="F244" s="32">
        <v>16.7</v>
      </c>
      <c r="G244" s="32">
        <v>86</v>
      </c>
      <c r="H244" s="32">
        <v>0.9</v>
      </c>
      <c r="I244" s="32">
        <v>200.2</v>
      </c>
      <c r="J244" s="32">
        <v>69</v>
      </c>
    </row>
    <row r="245" spans="1:10" x14ac:dyDescent="0.2">
      <c r="A245" s="241"/>
      <c r="C245" s="31">
        <v>44875.291666666672</v>
      </c>
      <c r="D245" s="32">
        <v>1004</v>
      </c>
      <c r="E245" s="32">
        <v>0</v>
      </c>
      <c r="F245" s="32">
        <v>18.3</v>
      </c>
      <c r="G245" s="32">
        <v>79.5</v>
      </c>
      <c r="H245" s="32">
        <v>1.3</v>
      </c>
      <c r="I245" s="32">
        <v>242.6</v>
      </c>
      <c r="J245" s="32">
        <v>325.39999999999998</v>
      </c>
    </row>
    <row r="246" spans="1:10" x14ac:dyDescent="0.2">
      <c r="A246" s="241"/>
      <c r="C246" s="31">
        <v>44875.333333333328</v>
      </c>
      <c r="D246" s="32">
        <v>1004.8</v>
      </c>
      <c r="E246" s="32">
        <v>0</v>
      </c>
      <c r="F246" s="32">
        <v>20.100000000000001</v>
      </c>
      <c r="G246" s="32">
        <v>71.8</v>
      </c>
      <c r="H246" s="32">
        <v>1.7</v>
      </c>
      <c r="I246" s="32">
        <v>276.5</v>
      </c>
      <c r="J246" s="32">
        <v>568</v>
      </c>
    </row>
    <row r="247" spans="1:10" x14ac:dyDescent="0.2">
      <c r="A247" s="241"/>
      <c r="C247" s="31">
        <v>44875.375</v>
      </c>
      <c r="D247" s="32">
        <v>1004</v>
      </c>
      <c r="E247" s="32">
        <v>0</v>
      </c>
      <c r="F247" s="32">
        <v>21.5</v>
      </c>
      <c r="G247" s="32">
        <v>64.400000000000006</v>
      </c>
      <c r="H247" s="32">
        <v>2.4</v>
      </c>
      <c r="I247" s="32">
        <v>287.60000000000002</v>
      </c>
      <c r="J247" s="32">
        <v>706.6</v>
      </c>
    </row>
    <row r="248" spans="1:10" x14ac:dyDescent="0.2">
      <c r="A248" s="241"/>
      <c r="C248" s="31">
        <v>44875.416666666672</v>
      </c>
      <c r="D248" s="32">
        <v>1004</v>
      </c>
      <c r="E248" s="32">
        <v>0</v>
      </c>
      <c r="F248" s="32">
        <v>22.7</v>
      </c>
      <c r="G248" s="32">
        <v>59.2</v>
      </c>
      <c r="H248" s="32">
        <v>4.2</v>
      </c>
      <c r="I248" s="32">
        <v>285.7</v>
      </c>
      <c r="J248" s="32">
        <v>826</v>
      </c>
    </row>
    <row r="249" spans="1:10" x14ac:dyDescent="0.2">
      <c r="A249" s="241"/>
      <c r="C249" s="31">
        <v>44875.458333333328</v>
      </c>
      <c r="D249" s="32">
        <v>1003</v>
      </c>
      <c r="E249" s="32">
        <v>0</v>
      </c>
      <c r="F249" s="32">
        <v>22.8</v>
      </c>
      <c r="G249" s="32">
        <v>59</v>
      </c>
      <c r="H249" s="32">
        <v>4.7</v>
      </c>
      <c r="I249" s="32">
        <v>301.7</v>
      </c>
      <c r="J249" s="32">
        <v>920.7</v>
      </c>
    </row>
    <row r="250" spans="1:10" x14ac:dyDescent="0.2">
      <c r="A250" s="241"/>
      <c r="C250" s="31">
        <v>44875.5</v>
      </c>
      <c r="D250" s="32">
        <v>1002.6</v>
      </c>
      <c r="E250" s="32">
        <v>0</v>
      </c>
      <c r="F250" s="32">
        <v>24.5</v>
      </c>
      <c r="G250" s="32">
        <v>52.1</v>
      </c>
      <c r="H250" s="32">
        <v>4.4000000000000004</v>
      </c>
      <c r="I250" s="32">
        <v>280.60000000000002</v>
      </c>
      <c r="J250" s="32">
        <v>942.6</v>
      </c>
    </row>
    <row r="251" spans="1:10" x14ac:dyDescent="0.2">
      <c r="A251" s="241"/>
      <c r="C251" s="31">
        <v>44875.541666666672</v>
      </c>
      <c r="D251" s="32">
        <v>1002</v>
      </c>
      <c r="E251" s="32">
        <v>0</v>
      </c>
      <c r="F251" s="32">
        <v>24.9</v>
      </c>
      <c r="G251" s="32">
        <v>50.4</v>
      </c>
      <c r="H251" s="32">
        <v>4.5999999999999996</v>
      </c>
      <c r="I251" s="32">
        <v>282.60000000000002</v>
      </c>
      <c r="J251" s="32">
        <v>901.5</v>
      </c>
    </row>
    <row r="252" spans="1:10" x14ac:dyDescent="0.2">
      <c r="A252" s="241"/>
      <c r="C252" s="31">
        <v>44875.583333333328</v>
      </c>
      <c r="D252" s="32">
        <v>1001</v>
      </c>
      <c r="E252" s="32">
        <v>0</v>
      </c>
      <c r="F252" s="32">
        <v>25.5</v>
      </c>
      <c r="G252" s="32">
        <v>47.9</v>
      </c>
      <c r="H252" s="32">
        <v>4.8</v>
      </c>
      <c r="I252" s="32">
        <v>270.89999999999998</v>
      </c>
      <c r="J252" s="32">
        <v>755.1</v>
      </c>
    </row>
    <row r="253" spans="1:10" x14ac:dyDescent="0.2">
      <c r="A253" s="241"/>
      <c r="C253" s="31">
        <v>44875.625</v>
      </c>
      <c r="D253" s="32">
        <v>1001</v>
      </c>
      <c r="E253" s="32">
        <v>0</v>
      </c>
      <c r="F253" s="32">
        <v>25.2</v>
      </c>
      <c r="G253" s="32">
        <v>48.7</v>
      </c>
      <c r="H253" s="32">
        <v>4.0999999999999996</v>
      </c>
      <c r="I253" s="32">
        <v>249.3</v>
      </c>
      <c r="J253" s="32">
        <v>572.79999999999995</v>
      </c>
    </row>
    <row r="254" spans="1:10" x14ac:dyDescent="0.2">
      <c r="A254" s="241"/>
      <c r="C254" s="31">
        <v>44875.666666666672</v>
      </c>
      <c r="D254" s="32">
        <v>1001</v>
      </c>
      <c r="E254" s="32">
        <v>0</v>
      </c>
      <c r="F254" s="32">
        <v>24.2</v>
      </c>
      <c r="G254" s="32">
        <v>51.8</v>
      </c>
      <c r="H254" s="32">
        <v>3.6</v>
      </c>
      <c r="I254" s="32">
        <v>230.3</v>
      </c>
      <c r="J254" s="32">
        <v>335.3</v>
      </c>
    </row>
    <row r="255" spans="1:10" x14ac:dyDescent="0.2">
      <c r="A255" s="241"/>
      <c r="C255" s="31">
        <v>44875.708333333328</v>
      </c>
      <c r="D255" s="32">
        <v>1001</v>
      </c>
      <c r="E255" s="32">
        <v>0</v>
      </c>
      <c r="F255" s="32">
        <v>23.2</v>
      </c>
      <c r="G255" s="32">
        <v>55.4</v>
      </c>
      <c r="H255" s="32">
        <v>3.1</v>
      </c>
      <c r="I255" s="32">
        <v>227.8</v>
      </c>
      <c r="J255" s="32">
        <v>110.2</v>
      </c>
    </row>
    <row r="256" spans="1:10" x14ac:dyDescent="0.2">
      <c r="A256" s="241"/>
      <c r="C256" s="31">
        <v>44875.75</v>
      </c>
      <c r="D256" s="32">
        <v>1001.5</v>
      </c>
      <c r="E256" s="32">
        <v>0</v>
      </c>
      <c r="F256" s="32">
        <v>20.9</v>
      </c>
      <c r="G256" s="32">
        <v>62.1</v>
      </c>
      <c r="H256" s="32">
        <v>2.2999999999999998</v>
      </c>
      <c r="I256" s="32">
        <v>223.1</v>
      </c>
      <c r="J256" s="32">
        <v>2</v>
      </c>
    </row>
    <row r="257" spans="1:10" x14ac:dyDescent="0.2">
      <c r="A257" s="241"/>
      <c r="C257" s="31">
        <v>44875.791666666672</v>
      </c>
      <c r="D257" s="32">
        <v>1002.2</v>
      </c>
      <c r="E257" s="32">
        <v>0</v>
      </c>
      <c r="F257" s="32">
        <v>19.3</v>
      </c>
      <c r="G257" s="32">
        <v>69.2</v>
      </c>
      <c r="H257" s="32">
        <v>1.6</v>
      </c>
      <c r="I257" s="32">
        <v>283.8</v>
      </c>
      <c r="J257" s="32">
        <v>0</v>
      </c>
    </row>
    <row r="258" spans="1:10" x14ac:dyDescent="0.2">
      <c r="A258" s="241"/>
      <c r="C258" s="31">
        <v>44875.833333333328</v>
      </c>
      <c r="D258" s="32">
        <v>1003</v>
      </c>
      <c r="E258" s="32">
        <v>0</v>
      </c>
      <c r="F258" s="32">
        <v>18</v>
      </c>
      <c r="G258" s="32">
        <v>76.3</v>
      </c>
      <c r="H258" s="32">
        <v>1.1000000000000001</v>
      </c>
      <c r="I258" s="32">
        <v>323.3</v>
      </c>
      <c r="J258" s="32">
        <v>0</v>
      </c>
    </row>
    <row r="259" spans="1:10" x14ac:dyDescent="0.2">
      <c r="A259" s="241"/>
      <c r="C259" s="31">
        <v>44875.875</v>
      </c>
      <c r="D259" s="32">
        <v>1003</v>
      </c>
      <c r="E259" s="32">
        <v>0</v>
      </c>
      <c r="F259" s="32">
        <v>17.399999999999999</v>
      </c>
      <c r="G259" s="32">
        <v>79.8</v>
      </c>
      <c r="H259" s="32">
        <v>1.3</v>
      </c>
      <c r="I259" s="32">
        <v>33.9</v>
      </c>
      <c r="J259" s="32">
        <v>0</v>
      </c>
    </row>
    <row r="260" spans="1:10" x14ac:dyDescent="0.2">
      <c r="A260" s="241"/>
      <c r="C260" s="31">
        <v>44875.916666666672</v>
      </c>
      <c r="D260" s="32">
        <v>1003</v>
      </c>
      <c r="E260" s="32">
        <v>0</v>
      </c>
      <c r="F260" s="32">
        <v>17</v>
      </c>
      <c r="G260" s="32">
        <v>81.5</v>
      </c>
      <c r="H260" s="32">
        <v>1.5</v>
      </c>
      <c r="I260" s="32">
        <v>36.200000000000003</v>
      </c>
      <c r="J260" s="32">
        <v>0</v>
      </c>
    </row>
    <row r="261" spans="1:10" x14ac:dyDescent="0.2">
      <c r="A261" s="241"/>
      <c r="C261" s="31">
        <v>44875.958333333328</v>
      </c>
      <c r="D261" s="32">
        <v>1002.3</v>
      </c>
      <c r="E261" s="32">
        <v>0</v>
      </c>
      <c r="F261" s="32">
        <v>16.899999999999999</v>
      </c>
      <c r="G261" s="32">
        <v>81.400000000000006</v>
      </c>
      <c r="H261" s="32">
        <v>0.8</v>
      </c>
      <c r="I261" s="32">
        <v>33.4</v>
      </c>
      <c r="J261" s="32">
        <v>0</v>
      </c>
    </row>
    <row r="262" spans="1:10" x14ac:dyDescent="0.2">
      <c r="A262" s="241">
        <v>11</v>
      </c>
      <c r="C262" s="31">
        <v>44876</v>
      </c>
      <c r="D262" s="32">
        <v>1002</v>
      </c>
      <c r="E262" s="32">
        <v>0</v>
      </c>
      <c r="F262" s="32">
        <v>16.8</v>
      </c>
      <c r="G262" s="32">
        <v>81.099999999999994</v>
      </c>
      <c r="H262" s="32">
        <v>0.5</v>
      </c>
      <c r="I262" s="32">
        <v>271.39999999999998</v>
      </c>
      <c r="J262" s="32">
        <v>0</v>
      </c>
    </row>
    <row r="263" spans="1:10" x14ac:dyDescent="0.2">
      <c r="A263" s="241"/>
      <c r="C263" s="31">
        <v>44876.041666666672</v>
      </c>
      <c r="D263" s="32">
        <v>1001</v>
      </c>
      <c r="E263" s="32">
        <v>0</v>
      </c>
      <c r="F263" s="32">
        <v>16.7</v>
      </c>
      <c r="G263" s="32">
        <v>81.400000000000006</v>
      </c>
      <c r="H263" s="32">
        <v>0.5</v>
      </c>
      <c r="I263" s="32">
        <v>283.10000000000002</v>
      </c>
      <c r="J263" s="32">
        <v>0</v>
      </c>
    </row>
    <row r="264" spans="1:10" x14ac:dyDescent="0.2">
      <c r="A264" s="241"/>
      <c r="C264" s="31">
        <v>44876.083333333328</v>
      </c>
      <c r="D264" s="32">
        <v>1000.3</v>
      </c>
      <c r="E264" s="32">
        <v>0</v>
      </c>
      <c r="F264" s="32">
        <v>16.2</v>
      </c>
      <c r="G264" s="32">
        <v>81</v>
      </c>
      <c r="H264" s="32">
        <v>0.7</v>
      </c>
      <c r="I264" s="32">
        <v>122.5</v>
      </c>
      <c r="J264" s="32">
        <v>0</v>
      </c>
    </row>
    <row r="265" spans="1:10" x14ac:dyDescent="0.2">
      <c r="A265" s="241"/>
      <c r="C265" s="31">
        <v>44876.125</v>
      </c>
      <c r="D265" s="32">
        <v>1000.6</v>
      </c>
      <c r="E265" s="32">
        <v>0</v>
      </c>
      <c r="F265" s="32">
        <v>14.7</v>
      </c>
      <c r="G265" s="32">
        <v>84.6</v>
      </c>
      <c r="H265" s="32">
        <v>0.6</v>
      </c>
      <c r="I265" s="32">
        <v>91.3</v>
      </c>
      <c r="J265" s="32">
        <v>0</v>
      </c>
    </row>
    <row r="266" spans="1:10" x14ac:dyDescent="0.2">
      <c r="A266" s="241"/>
      <c r="C266" s="31">
        <v>44876.166666666672</v>
      </c>
      <c r="D266" s="32">
        <v>1001</v>
      </c>
      <c r="E266" s="32">
        <v>0</v>
      </c>
      <c r="F266" s="32">
        <v>15.1</v>
      </c>
      <c r="G266" s="32">
        <v>84.6</v>
      </c>
      <c r="H266" s="32">
        <v>1</v>
      </c>
      <c r="I266" s="32">
        <v>56.8</v>
      </c>
      <c r="J266" s="32">
        <v>0</v>
      </c>
    </row>
    <row r="267" spans="1:10" x14ac:dyDescent="0.2">
      <c r="A267" s="241"/>
      <c r="C267" s="31">
        <v>44876.208333333328</v>
      </c>
      <c r="D267" s="32">
        <v>1001.7</v>
      </c>
      <c r="E267" s="32">
        <v>0</v>
      </c>
      <c r="F267" s="32">
        <v>14.5</v>
      </c>
      <c r="G267" s="32">
        <v>91</v>
      </c>
      <c r="H267" s="32">
        <v>1.8</v>
      </c>
      <c r="I267" s="32">
        <v>77.2</v>
      </c>
      <c r="J267" s="32">
        <v>13.2</v>
      </c>
    </row>
    <row r="268" spans="1:10" x14ac:dyDescent="0.2">
      <c r="A268" s="241"/>
      <c r="C268" s="31">
        <v>44876.25</v>
      </c>
      <c r="D268" s="32">
        <v>1002</v>
      </c>
      <c r="E268" s="32">
        <v>0</v>
      </c>
      <c r="F268" s="32">
        <v>16.2</v>
      </c>
      <c r="G268" s="32">
        <v>85.4</v>
      </c>
      <c r="H268" s="32">
        <v>2</v>
      </c>
      <c r="I268" s="32">
        <v>112.5</v>
      </c>
      <c r="J268" s="32">
        <v>165.5</v>
      </c>
    </row>
    <row r="269" spans="1:10" x14ac:dyDescent="0.2">
      <c r="A269" s="241"/>
      <c r="C269" s="31">
        <v>44876.291666666672</v>
      </c>
      <c r="D269" s="32">
        <v>1002.7</v>
      </c>
      <c r="E269" s="32">
        <v>0</v>
      </c>
      <c r="F269" s="32">
        <v>19</v>
      </c>
      <c r="G269" s="32">
        <v>76.7</v>
      </c>
      <c r="H269" s="32">
        <v>1.4</v>
      </c>
      <c r="I269" s="32">
        <v>68.599999999999994</v>
      </c>
      <c r="J269" s="32">
        <v>381.6</v>
      </c>
    </row>
    <row r="270" spans="1:10" x14ac:dyDescent="0.2">
      <c r="A270" s="241"/>
      <c r="C270" s="31">
        <v>44876.333333333328</v>
      </c>
      <c r="D270" s="32">
        <v>1003</v>
      </c>
      <c r="E270" s="32">
        <v>0</v>
      </c>
      <c r="F270" s="32">
        <v>20.7</v>
      </c>
      <c r="G270" s="32">
        <v>70.7</v>
      </c>
      <c r="H270" s="32">
        <v>1.6</v>
      </c>
      <c r="I270" s="32">
        <v>307</v>
      </c>
      <c r="J270" s="32">
        <v>555</v>
      </c>
    </row>
    <row r="271" spans="1:10" x14ac:dyDescent="0.2">
      <c r="A271" s="241"/>
      <c r="C271" s="31">
        <v>44876.375</v>
      </c>
      <c r="D271" s="32">
        <v>1003</v>
      </c>
      <c r="E271" s="32">
        <v>0</v>
      </c>
      <c r="F271" s="32">
        <v>22.8</v>
      </c>
      <c r="G271" s="32">
        <v>61.7</v>
      </c>
      <c r="H271" s="32">
        <v>2.2999999999999998</v>
      </c>
      <c r="I271" s="32">
        <v>268.3</v>
      </c>
      <c r="J271" s="32">
        <v>702.4</v>
      </c>
    </row>
    <row r="272" spans="1:10" x14ac:dyDescent="0.2">
      <c r="A272" s="241"/>
      <c r="C272" s="31">
        <v>44876.416666666672</v>
      </c>
      <c r="D272" s="32">
        <v>1002.4</v>
      </c>
      <c r="E272" s="32">
        <v>0</v>
      </c>
      <c r="F272" s="32">
        <v>23.9</v>
      </c>
      <c r="G272" s="32">
        <v>57</v>
      </c>
      <c r="H272" s="32">
        <v>3.1</v>
      </c>
      <c r="I272" s="32">
        <v>268.39999999999998</v>
      </c>
      <c r="J272" s="32">
        <v>836.9</v>
      </c>
    </row>
    <row r="273" spans="1:10" x14ac:dyDescent="0.2">
      <c r="A273" s="241"/>
      <c r="C273" s="31">
        <v>44876.458333333328</v>
      </c>
      <c r="D273" s="32">
        <v>1001.6</v>
      </c>
      <c r="E273" s="32">
        <v>0</v>
      </c>
      <c r="F273" s="32">
        <v>24.7</v>
      </c>
      <c r="G273" s="32">
        <v>54.7</v>
      </c>
      <c r="H273" s="32">
        <v>3.2</v>
      </c>
      <c r="I273" s="32">
        <v>286.39999999999998</v>
      </c>
      <c r="J273" s="32">
        <v>942.5</v>
      </c>
    </row>
    <row r="274" spans="1:10" x14ac:dyDescent="0.2">
      <c r="A274" s="241"/>
      <c r="C274" s="31">
        <v>44876.5</v>
      </c>
      <c r="D274" s="32">
        <v>1001</v>
      </c>
      <c r="E274" s="32">
        <v>0</v>
      </c>
      <c r="F274" s="32">
        <v>25.1</v>
      </c>
      <c r="G274" s="32">
        <v>52.7</v>
      </c>
      <c r="H274" s="32">
        <v>4</v>
      </c>
      <c r="I274" s="32">
        <v>295.39999999999998</v>
      </c>
      <c r="J274" s="32">
        <v>969.6</v>
      </c>
    </row>
    <row r="275" spans="1:10" x14ac:dyDescent="0.2">
      <c r="A275" s="241"/>
      <c r="C275" s="31">
        <v>44876.541666666672</v>
      </c>
      <c r="D275" s="32">
        <v>1001</v>
      </c>
      <c r="E275" s="32">
        <v>0</v>
      </c>
      <c r="F275" s="32">
        <v>24.6</v>
      </c>
      <c r="G275" s="32">
        <v>54</v>
      </c>
      <c r="H275" s="32">
        <v>4.2</v>
      </c>
      <c r="I275" s="32">
        <v>309.10000000000002</v>
      </c>
      <c r="J275" s="32">
        <v>909.5</v>
      </c>
    </row>
    <row r="276" spans="1:10" x14ac:dyDescent="0.2">
      <c r="A276" s="241"/>
      <c r="C276" s="31">
        <v>44876.583333333328</v>
      </c>
      <c r="D276" s="32">
        <v>1000.1</v>
      </c>
      <c r="E276" s="32">
        <v>0</v>
      </c>
      <c r="F276" s="32">
        <v>24.2</v>
      </c>
      <c r="G276" s="32">
        <v>54.3</v>
      </c>
      <c r="H276" s="32">
        <v>4</v>
      </c>
      <c r="I276" s="32">
        <v>303.39999999999998</v>
      </c>
      <c r="J276" s="32">
        <v>753.6</v>
      </c>
    </row>
    <row r="277" spans="1:10" x14ac:dyDescent="0.2">
      <c r="A277" s="241"/>
      <c r="C277" s="31">
        <v>44876.625</v>
      </c>
      <c r="D277" s="32">
        <v>1000</v>
      </c>
      <c r="E277" s="32">
        <v>0</v>
      </c>
      <c r="F277" s="32">
        <v>24.4</v>
      </c>
      <c r="G277" s="32">
        <v>52.6</v>
      </c>
      <c r="H277" s="32">
        <v>3.4</v>
      </c>
      <c r="I277" s="32">
        <v>301.5</v>
      </c>
      <c r="J277" s="32">
        <v>574.5</v>
      </c>
    </row>
    <row r="278" spans="1:10" x14ac:dyDescent="0.2">
      <c r="A278" s="241"/>
      <c r="C278" s="31">
        <v>44876.666666666672</v>
      </c>
      <c r="D278" s="32">
        <v>1000</v>
      </c>
      <c r="E278" s="32">
        <v>0</v>
      </c>
      <c r="F278" s="32">
        <v>24.9</v>
      </c>
      <c r="G278" s="32">
        <v>49.5</v>
      </c>
      <c r="H278" s="32">
        <v>3.3</v>
      </c>
      <c r="I278" s="32">
        <v>265.89999999999998</v>
      </c>
      <c r="J278" s="32">
        <v>334.4</v>
      </c>
    </row>
    <row r="279" spans="1:10" x14ac:dyDescent="0.2">
      <c r="A279" s="241"/>
      <c r="C279" s="31">
        <v>44876.708333333328</v>
      </c>
      <c r="D279" s="32">
        <v>1000</v>
      </c>
      <c r="E279" s="32">
        <v>0</v>
      </c>
      <c r="F279" s="32">
        <v>23.3</v>
      </c>
      <c r="G279" s="32">
        <v>53.9</v>
      </c>
      <c r="H279" s="32">
        <v>3.1</v>
      </c>
      <c r="I279" s="32">
        <v>293</v>
      </c>
      <c r="J279" s="32">
        <v>109.1</v>
      </c>
    </row>
    <row r="280" spans="1:10" x14ac:dyDescent="0.2">
      <c r="A280" s="241"/>
      <c r="C280" s="31">
        <v>44876.75</v>
      </c>
      <c r="D280" s="32">
        <v>1000.9</v>
      </c>
      <c r="E280" s="32">
        <v>0</v>
      </c>
      <c r="F280" s="32">
        <v>21.3</v>
      </c>
      <c r="G280" s="32">
        <v>59.8</v>
      </c>
      <c r="H280" s="32">
        <v>2.1</v>
      </c>
      <c r="I280" s="32">
        <v>299.89999999999998</v>
      </c>
      <c r="J280" s="32">
        <v>2.4</v>
      </c>
    </row>
    <row r="281" spans="1:10" x14ac:dyDescent="0.2">
      <c r="A281" s="241"/>
      <c r="C281" s="31">
        <v>44876.791666666672</v>
      </c>
      <c r="D281" s="32">
        <v>1001.4</v>
      </c>
      <c r="E281" s="32">
        <v>0</v>
      </c>
      <c r="F281" s="32">
        <v>20.100000000000001</v>
      </c>
      <c r="G281" s="32">
        <v>64.7</v>
      </c>
      <c r="H281" s="32">
        <v>0.8</v>
      </c>
      <c r="I281" s="32">
        <v>294.89999999999998</v>
      </c>
      <c r="J281" s="32">
        <v>0</v>
      </c>
    </row>
    <row r="282" spans="1:10" x14ac:dyDescent="0.2">
      <c r="A282" s="241"/>
      <c r="C282" s="31">
        <v>44876.833333333328</v>
      </c>
      <c r="D282" s="32">
        <v>1002.1</v>
      </c>
      <c r="E282" s="32">
        <v>0</v>
      </c>
      <c r="F282" s="32">
        <v>18.8</v>
      </c>
      <c r="G282" s="32">
        <v>70.400000000000006</v>
      </c>
      <c r="H282" s="32">
        <v>1.6</v>
      </c>
      <c r="I282" s="32">
        <v>64.8</v>
      </c>
      <c r="J282" s="32">
        <v>0</v>
      </c>
    </row>
    <row r="283" spans="1:10" x14ac:dyDescent="0.2">
      <c r="A283" s="241"/>
      <c r="C283" s="31">
        <v>44876.875</v>
      </c>
      <c r="D283" s="32">
        <v>1003</v>
      </c>
      <c r="E283" s="32">
        <v>0</v>
      </c>
      <c r="F283" s="32">
        <v>18.5</v>
      </c>
      <c r="G283" s="32">
        <v>73.099999999999994</v>
      </c>
      <c r="H283" s="32">
        <v>2.1</v>
      </c>
      <c r="I283" s="32">
        <v>35.299999999999997</v>
      </c>
      <c r="J283" s="32">
        <v>0</v>
      </c>
    </row>
    <row r="284" spans="1:10" x14ac:dyDescent="0.2">
      <c r="A284" s="241"/>
      <c r="C284" s="31">
        <v>44876.916666666672</v>
      </c>
      <c r="D284" s="32">
        <v>1003</v>
      </c>
      <c r="E284" s="32">
        <v>0</v>
      </c>
      <c r="F284" s="32">
        <v>18</v>
      </c>
      <c r="G284" s="32">
        <v>79</v>
      </c>
      <c r="H284" s="32">
        <v>2</v>
      </c>
      <c r="I284" s="32">
        <v>36.299999999999997</v>
      </c>
      <c r="J284" s="32">
        <v>0</v>
      </c>
    </row>
    <row r="285" spans="1:10" x14ac:dyDescent="0.2">
      <c r="A285" s="241"/>
      <c r="C285" s="31">
        <v>44876.958333333328</v>
      </c>
      <c r="D285" s="32">
        <v>1003</v>
      </c>
      <c r="E285" s="32">
        <v>0</v>
      </c>
      <c r="F285" s="32">
        <v>17.5</v>
      </c>
      <c r="G285" s="32">
        <v>85.3</v>
      </c>
      <c r="H285" s="32">
        <v>2.1</v>
      </c>
      <c r="I285" s="32">
        <v>26.9</v>
      </c>
      <c r="J285" s="32">
        <v>0</v>
      </c>
    </row>
    <row r="286" spans="1:10" x14ac:dyDescent="0.2">
      <c r="A286" s="241">
        <v>12</v>
      </c>
      <c r="C286" s="31">
        <v>44877</v>
      </c>
      <c r="D286" s="32">
        <v>1002</v>
      </c>
      <c r="E286" s="32">
        <v>0</v>
      </c>
      <c r="F286" s="32">
        <v>17.5</v>
      </c>
      <c r="G286" s="32">
        <v>85.7</v>
      </c>
      <c r="H286" s="32">
        <v>2.4</v>
      </c>
      <c r="I286" s="32">
        <v>7.8</v>
      </c>
      <c r="J286" s="32">
        <v>0</v>
      </c>
    </row>
    <row r="287" spans="1:10" x14ac:dyDescent="0.2">
      <c r="A287" s="241"/>
      <c r="C287" s="31">
        <v>44877.041666666672</v>
      </c>
      <c r="D287" s="32">
        <v>1001</v>
      </c>
      <c r="E287" s="32">
        <v>0</v>
      </c>
      <c r="F287" s="32">
        <v>17.2</v>
      </c>
      <c r="G287" s="32">
        <v>85.4</v>
      </c>
      <c r="H287" s="32">
        <v>1.3</v>
      </c>
      <c r="I287" s="32">
        <v>43.1</v>
      </c>
      <c r="J287" s="32">
        <v>0</v>
      </c>
    </row>
    <row r="288" spans="1:10" x14ac:dyDescent="0.2">
      <c r="A288" s="241"/>
      <c r="C288" s="31">
        <v>44877.083333333328</v>
      </c>
      <c r="D288" s="32">
        <v>1001</v>
      </c>
      <c r="E288" s="32">
        <v>0</v>
      </c>
      <c r="F288" s="32">
        <v>16.8</v>
      </c>
      <c r="G288" s="32">
        <v>87.2</v>
      </c>
      <c r="H288" s="32">
        <v>0.8</v>
      </c>
      <c r="I288" s="32">
        <v>117.6</v>
      </c>
      <c r="J288" s="32">
        <v>0</v>
      </c>
    </row>
    <row r="289" spans="1:10" x14ac:dyDescent="0.2">
      <c r="A289" s="241"/>
      <c r="C289" s="31">
        <v>44877.125</v>
      </c>
      <c r="D289" s="32">
        <v>1000.2</v>
      </c>
      <c r="E289" s="32">
        <v>0</v>
      </c>
      <c r="F289" s="32">
        <v>16.8</v>
      </c>
      <c r="G289" s="32">
        <v>87.7</v>
      </c>
      <c r="H289" s="32">
        <v>0.9</v>
      </c>
      <c r="I289" s="32">
        <v>220.6</v>
      </c>
      <c r="J289" s="32">
        <v>0</v>
      </c>
    </row>
    <row r="290" spans="1:10" x14ac:dyDescent="0.2">
      <c r="A290" s="241"/>
      <c r="C290" s="31">
        <v>44877.166666666672</v>
      </c>
      <c r="D290" s="32">
        <v>1001</v>
      </c>
      <c r="E290" s="32">
        <v>0</v>
      </c>
      <c r="F290" s="32">
        <v>16.899999999999999</v>
      </c>
      <c r="G290" s="32">
        <v>87.1</v>
      </c>
      <c r="H290" s="32">
        <v>0.7</v>
      </c>
      <c r="I290" s="32">
        <v>203.3</v>
      </c>
      <c r="J290" s="32">
        <v>0</v>
      </c>
    </row>
    <row r="291" spans="1:10" x14ac:dyDescent="0.2">
      <c r="A291" s="241"/>
      <c r="C291" s="31">
        <v>44877.208333333328</v>
      </c>
      <c r="D291" s="32">
        <v>1001</v>
      </c>
      <c r="E291" s="32">
        <v>0</v>
      </c>
      <c r="F291" s="32">
        <v>17</v>
      </c>
      <c r="G291" s="32">
        <v>86.5</v>
      </c>
      <c r="H291" s="32">
        <v>0.8</v>
      </c>
      <c r="I291" s="32">
        <v>225.5</v>
      </c>
      <c r="J291" s="32">
        <v>5</v>
      </c>
    </row>
    <row r="292" spans="1:10" x14ac:dyDescent="0.2">
      <c r="A292" s="241"/>
      <c r="C292" s="31">
        <v>44877.25</v>
      </c>
      <c r="D292" s="32">
        <v>1001.7</v>
      </c>
      <c r="E292" s="32">
        <v>0</v>
      </c>
      <c r="F292" s="32">
        <v>17.3</v>
      </c>
      <c r="G292" s="32">
        <v>84.6</v>
      </c>
      <c r="H292" s="32">
        <v>1.4</v>
      </c>
      <c r="I292" s="32">
        <v>290.8</v>
      </c>
      <c r="J292" s="32">
        <v>68.3</v>
      </c>
    </row>
    <row r="293" spans="1:10" x14ac:dyDescent="0.2">
      <c r="A293" s="241"/>
      <c r="C293" s="31">
        <v>44877.291666666672</v>
      </c>
      <c r="D293" s="32">
        <v>1002.1</v>
      </c>
      <c r="E293" s="32">
        <v>0</v>
      </c>
      <c r="F293" s="32">
        <v>18</v>
      </c>
      <c r="G293" s="32">
        <v>82</v>
      </c>
      <c r="H293" s="32">
        <v>1.7</v>
      </c>
      <c r="I293" s="32">
        <v>307.5</v>
      </c>
      <c r="J293" s="32">
        <v>241.4</v>
      </c>
    </row>
    <row r="294" spans="1:10" x14ac:dyDescent="0.2">
      <c r="A294" s="241"/>
      <c r="C294" s="31">
        <v>44877.333333333328</v>
      </c>
      <c r="D294" s="32">
        <v>1003</v>
      </c>
      <c r="E294" s="32">
        <v>0</v>
      </c>
      <c r="F294" s="32">
        <v>19.3</v>
      </c>
      <c r="G294" s="32">
        <v>76.599999999999994</v>
      </c>
      <c r="H294" s="32">
        <v>2.6</v>
      </c>
      <c r="I294" s="32">
        <v>292.89999999999998</v>
      </c>
      <c r="J294" s="32">
        <v>515</v>
      </c>
    </row>
    <row r="295" spans="1:10" x14ac:dyDescent="0.2">
      <c r="A295" s="241"/>
      <c r="C295" s="31">
        <v>44877.375</v>
      </c>
      <c r="D295" s="32">
        <v>1003</v>
      </c>
      <c r="E295" s="32">
        <v>0</v>
      </c>
      <c r="F295" s="32">
        <v>20.9</v>
      </c>
      <c r="G295" s="32">
        <v>70</v>
      </c>
      <c r="H295" s="32">
        <v>2.2000000000000002</v>
      </c>
      <c r="I295" s="32">
        <v>290</v>
      </c>
      <c r="J295" s="32">
        <v>727.5</v>
      </c>
    </row>
    <row r="296" spans="1:10" x14ac:dyDescent="0.2">
      <c r="A296" s="241"/>
      <c r="C296" s="31">
        <v>44877.416666666672</v>
      </c>
      <c r="D296" s="32">
        <v>1002.2</v>
      </c>
      <c r="E296" s="32">
        <v>0</v>
      </c>
      <c r="F296" s="32">
        <v>22.1</v>
      </c>
      <c r="G296" s="32">
        <v>64.3</v>
      </c>
      <c r="H296" s="32">
        <v>2.6</v>
      </c>
      <c r="I296" s="32">
        <v>295.89999999999998</v>
      </c>
      <c r="J296" s="32">
        <v>840.5</v>
      </c>
    </row>
    <row r="297" spans="1:10" x14ac:dyDescent="0.2">
      <c r="A297" s="241"/>
      <c r="C297" s="31">
        <v>44877.458333333328</v>
      </c>
      <c r="D297" s="32">
        <v>1002</v>
      </c>
      <c r="E297" s="32">
        <v>0</v>
      </c>
      <c r="F297" s="32">
        <v>23.2</v>
      </c>
      <c r="G297" s="32">
        <v>61.1</v>
      </c>
      <c r="H297" s="32">
        <v>3.4</v>
      </c>
      <c r="I297" s="32">
        <v>285.10000000000002</v>
      </c>
      <c r="J297" s="32">
        <v>932.4</v>
      </c>
    </row>
    <row r="298" spans="1:10" x14ac:dyDescent="0.2">
      <c r="A298" s="241"/>
      <c r="C298" s="31">
        <v>44877.5</v>
      </c>
      <c r="D298" s="32">
        <v>1001</v>
      </c>
      <c r="E298" s="32">
        <v>0</v>
      </c>
      <c r="F298" s="32">
        <v>23.2</v>
      </c>
      <c r="G298" s="32">
        <v>60</v>
      </c>
      <c r="H298" s="32">
        <v>5</v>
      </c>
      <c r="I298" s="32">
        <v>308.60000000000002</v>
      </c>
      <c r="J298" s="32">
        <v>955.8</v>
      </c>
    </row>
    <row r="299" spans="1:10" x14ac:dyDescent="0.2">
      <c r="A299" s="241"/>
      <c r="C299" s="31">
        <v>44877.541666666672</v>
      </c>
      <c r="D299" s="32">
        <v>1000</v>
      </c>
      <c r="E299" s="32">
        <v>0</v>
      </c>
      <c r="F299" s="32">
        <v>23.9</v>
      </c>
      <c r="G299" s="32">
        <v>56.2</v>
      </c>
      <c r="H299" s="32">
        <v>6</v>
      </c>
      <c r="I299" s="32">
        <v>317.10000000000002</v>
      </c>
      <c r="J299" s="32">
        <v>898.6</v>
      </c>
    </row>
    <row r="300" spans="1:10" x14ac:dyDescent="0.2">
      <c r="A300" s="241"/>
      <c r="C300" s="31">
        <v>44877.583333333328</v>
      </c>
      <c r="D300" s="32">
        <v>1000</v>
      </c>
      <c r="E300" s="32">
        <v>0</v>
      </c>
      <c r="F300" s="32">
        <v>24</v>
      </c>
      <c r="G300" s="32">
        <v>55.5</v>
      </c>
      <c r="H300" s="32">
        <v>5.0999999999999996</v>
      </c>
      <c r="I300" s="32">
        <v>326</v>
      </c>
      <c r="J300" s="32">
        <v>760.8</v>
      </c>
    </row>
    <row r="301" spans="1:10" x14ac:dyDescent="0.2">
      <c r="A301" s="241"/>
      <c r="C301" s="31">
        <v>44877.625</v>
      </c>
      <c r="D301" s="32">
        <v>1000</v>
      </c>
      <c r="E301" s="32">
        <v>0</v>
      </c>
      <c r="F301" s="32">
        <v>24.9</v>
      </c>
      <c r="G301" s="32">
        <v>51.2</v>
      </c>
      <c r="H301" s="32">
        <v>3.9</v>
      </c>
      <c r="I301" s="32">
        <v>283.60000000000002</v>
      </c>
      <c r="J301" s="32">
        <v>574.9</v>
      </c>
    </row>
    <row r="302" spans="1:10" x14ac:dyDescent="0.2">
      <c r="A302" s="241"/>
      <c r="C302" s="31">
        <v>44877.666666666672</v>
      </c>
      <c r="D302" s="32">
        <v>1000</v>
      </c>
      <c r="E302" s="32">
        <v>0</v>
      </c>
      <c r="F302" s="32">
        <v>24.5</v>
      </c>
      <c r="G302" s="32">
        <v>53.1</v>
      </c>
      <c r="H302" s="32">
        <v>3.3</v>
      </c>
      <c r="I302" s="32">
        <v>268.8</v>
      </c>
      <c r="J302" s="32">
        <v>338.2</v>
      </c>
    </row>
    <row r="303" spans="1:10" x14ac:dyDescent="0.2">
      <c r="A303" s="241"/>
      <c r="C303" s="31">
        <v>44877.708333333328</v>
      </c>
      <c r="D303" s="32">
        <v>1000.4</v>
      </c>
      <c r="E303" s="32">
        <v>0</v>
      </c>
      <c r="F303" s="32">
        <v>23.1</v>
      </c>
      <c r="G303" s="32">
        <v>56.9</v>
      </c>
      <c r="H303" s="32">
        <v>2.7</v>
      </c>
      <c r="I303" s="32">
        <v>242</v>
      </c>
      <c r="J303" s="32">
        <v>104.6</v>
      </c>
    </row>
    <row r="304" spans="1:10" x14ac:dyDescent="0.2">
      <c r="A304" s="241"/>
      <c r="C304" s="31">
        <v>44877.75</v>
      </c>
      <c r="D304" s="32">
        <v>1001.3</v>
      </c>
      <c r="E304" s="32">
        <v>0</v>
      </c>
      <c r="F304" s="32">
        <v>21.6</v>
      </c>
      <c r="G304" s="32">
        <v>62</v>
      </c>
      <c r="H304" s="32">
        <v>1.4</v>
      </c>
      <c r="I304" s="32">
        <v>324.7</v>
      </c>
      <c r="J304" s="32">
        <v>1.4</v>
      </c>
    </row>
    <row r="305" spans="1:10" x14ac:dyDescent="0.2">
      <c r="A305" s="241"/>
      <c r="C305" s="31">
        <v>44877.791666666672</v>
      </c>
      <c r="D305" s="32">
        <v>1002</v>
      </c>
      <c r="E305" s="32">
        <v>0</v>
      </c>
      <c r="F305" s="32">
        <v>19.8</v>
      </c>
      <c r="G305" s="32">
        <v>70.400000000000006</v>
      </c>
      <c r="H305" s="32">
        <v>3.1</v>
      </c>
      <c r="I305" s="32">
        <v>21.2</v>
      </c>
      <c r="J305" s="32">
        <v>0</v>
      </c>
    </row>
    <row r="306" spans="1:10" x14ac:dyDescent="0.2">
      <c r="A306" s="241"/>
      <c r="C306" s="31">
        <v>44877.833333333328</v>
      </c>
      <c r="D306" s="32">
        <v>1002.3</v>
      </c>
      <c r="E306" s="32">
        <v>0</v>
      </c>
      <c r="F306" s="32">
        <v>18.3</v>
      </c>
      <c r="G306" s="32">
        <v>80.7</v>
      </c>
      <c r="H306" s="32">
        <v>3</v>
      </c>
      <c r="I306" s="32">
        <v>28.6</v>
      </c>
      <c r="J306" s="32">
        <v>0</v>
      </c>
    </row>
    <row r="307" spans="1:10" x14ac:dyDescent="0.2">
      <c r="A307" s="241"/>
      <c r="C307" s="31">
        <v>44877.875</v>
      </c>
      <c r="D307" s="32">
        <v>1003</v>
      </c>
      <c r="E307" s="32">
        <v>0</v>
      </c>
      <c r="F307" s="32">
        <v>17.600000000000001</v>
      </c>
      <c r="G307" s="32">
        <v>84.7</v>
      </c>
      <c r="H307" s="32">
        <v>2.1</v>
      </c>
      <c r="I307" s="32">
        <v>23.3</v>
      </c>
      <c r="J307" s="32">
        <v>0</v>
      </c>
    </row>
    <row r="308" spans="1:10" x14ac:dyDescent="0.2">
      <c r="A308" s="241"/>
      <c r="C308" s="31">
        <v>44877.916666666672</v>
      </c>
      <c r="D308" s="32">
        <v>1002.9</v>
      </c>
      <c r="E308" s="32">
        <v>0</v>
      </c>
      <c r="F308" s="32">
        <v>17.2</v>
      </c>
      <c r="G308" s="32">
        <v>86.3</v>
      </c>
      <c r="H308" s="32">
        <v>1.5</v>
      </c>
      <c r="I308" s="32">
        <v>49.3</v>
      </c>
      <c r="J308" s="32">
        <v>0</v>
      </c>
    </row>
    <row r="309" spans="1:10" x14ac:dyDescent="0.2">
      <c r="A309" s="241"/>
      <c r="C309" s="31">
        <v>44877.958333333328</v>
      </c>
      <c r="D309" s="32">
        <v>1002</v>
      </c>
      <c r="E309" s="32">
        <v>0</v>
      </c>
      <c r="F309" s="32">
        <v>16.7</v>
      </c>
      <c r="G309" s="32">
        <v>88</v>
      </c>
      <c r="H309" s="32">
        <v>1.2</v>
      </c>
      <c r="I309" s="32">
        <v>72.599999999999994</v>
      </c>
      <c r="J309" s="32">
        <v>0</v>
      </c>
    </row>
    <row r="310" spans="1:10" x14ac:dyDescent="0.2">
      <c r="A310" s="241">
        <v>13</v>
      </c>
      <c r="C310" s="31">
        <v>44878</v>
      </c>
      <c r="D310" s="32">
        <v>1001.6</v>
      </c>
      <c r="E310" s="32">
        <v>0</v>
      </c>
      <c r="F310" s="32">
        <v>16.3</v>
      </c>
      <c r="G310" s="32">
        <v>88.3</v>
      </c>
      <c r="H310" s="32">
        <v>1</v>
      </c>
      <c r="I310" s="32">
        <v>68.099999999999994</v>
      </c>
      <c r="J310" s="32">
        <v>0</v>
      </c>
    </row>
    <row r="311" spans="1:10" x14ac:dyDescent="0.2">
      <c r="A311" s="241"/>
      <c r="C311" s="31">
        <v>44878.041666666672</v>
      </c>
      <c r="D311" s="32">
        <v>1001</v>
      </c>
      <c r="E311" s="32">
        <v>0</v>
      </c>
      <c r="F311" s="32">
        <v>16</v>
      </c>
      <c r="G311" s="32">
        <v>87.1</v>
      </c>
      <c r="H311" s="32">
        <v>1.6</v>
      </c>
      <c r="I311" s="32">
        <v>53.1</v>
      </c>
      <c r="J311" s="32">
        <v>0</v>
      </c>
    </row>
    <row r="312" spans="1:10" x14ac:dyDescent="0.2">
      <c r="A312" s="241"/>
      <c r="C312" s="31">
        <v>44878.083333333328</v>
      </c>
      <c r="D312" s="32">
        <v>1000.8</v>
      </c>
      <c r="E312" s="32">
        <v>0</v>
      </c>
      <c r="F312" s="32">
        <v>16.100000000000001</v>
      </c>
      <c r="G312" s="32">
        <v>88.2</v>
      </c>
      <c r="H312" s="32">
        <v>1.6</v>
      </c>
      <c r="I312" s="32">
        <v>25.1</v>
      </c>
      <c r="J312" s="32">
        <v>0</v>
      </c>
    </row>
    <row r="313" spans="1:10" x14ac:dyDescent="0.2">
      <c r="A313" s="241"/>
      <c r="C313" s="31">
        <v>44878.125</v>
      </c>
      <c r="D313" s="32">
        <v>1000</v>
      </c>
      <c r="E313" s="32">
        <v>0</v>
      </c>
      <c r="F313" s="32">
        <v>16.2</v>
      </c>
      <c r="G313" s="32">
        <v>88.9</v>
      </c>
      <c r="H313" s="32">
        <v>1.8</v>
      </c>
      <c r="I313" s="32">
        <v>34.9</v>
      </c>
      <c r="J313" s="32">
        <v>0</v>
      </c>
    </row>
    <row r="314" spans="1:10" x14ac:dyDescent="0.2">
      <c r="A314" s="241"/>
      <c r="C314" s="31">
        <v>44878.166666666672</v>
      </c>
      <c r="D314" s="32">
        <v>1000.8</v>
      </c>
      <c r="E314" s="32">
        <v>0</v>
      </c>
      <c r="F314" s="32">
        <v>16.8</v>
      </c>
      <c r="G314" s="32">
        <v>88.2</v>
      </c>
      <c r="H314" s="32">
        <v>2</v>
      </c>
      <c r="I314" s="32">
        <v>356.4</v>
      </c>
      <c r="J314" s="32">
        <v>0</v>
      </c>
    </row>
    <row r="315" spans="1:10" x14ac:dyDescent="0.2">
      <c r="A315" s="241"/>
      <c r="C315" s="31">
        <v>44878.208333333328</v>
      </c>
      <c r="D315" s="32">
        <v>1001.5</v>
      </c>
      <c r="E315" s="32">
        <v>0</v>
      </c>
      <c r="F315" s="32">
        <v>16.899999999999999</v>
      </c>
      <c r="G315" s="32">
        <v>88.7</v>
      </c>
      <c r="H315" s="32">
        <v>2.2000000000000002</v>
      </c>
      <c r="I315" s="32">
        <v>300</v>
      </c>
      <c r="J315" s="32">
        <v>1.2</v>
      </c>
    </row>
    <row r="316" spans="1:10" x14ac:dyDescent="0.2">
      <c r="A316" s="241"/>
      <c r="C316" s="31">
        <v>44878.25</v>
      </c>
      <c r="D316" s="32">
        <v>1002.2</v>
      </c>
      <c r="E316" s="32">
        <v>0</v>
      </c>
      <c r="F316" s="32">
        <v>16.3</v>
      </c>
      <c r="G316" s="32">
        <v>92.8</v>
      </c>
      <c r="H316" s="32">
        <v>1.2</v>
      </c>
      <c r="I316" s="32">
        <v>237.9</v>
      </c>
      <c r="J316" s="32">
        <v>15.3</v>
      </c>
    </row>
    <row r="317" spans="1:10" x14ac:dyDescent="0.2">
      <c r="A317" s="241"/>
      <c r="C317" s="31">
        <v>44878.291666666672</v>
      </c>
      <c r="D317" s="32">
        <v>1003</v>
      </c>
      <c r="E317" s="32">
        <v>0</v>
      </c>
      <c r="F317" s="32">
        <v>16.5</v>
      </c>
      <c r="G317" s="32">
        <v>93.8</v>
      </c>
      <c r="H317" s="32">
        <v>1</v>
      </c>
      <c r="I317" s="32">
        <v>229.8</v>
      </c>
      <c r="J317" s="32">
        <v>54.3</v>
      </c>
    </row>
    <row r="318" spans="1:10" x14ac:dyDescent="0.2">
      <c r="A318" s="241"/>
      <c r="C318" s="31">
        <v>44878.333333333328</v>
      </c>
      <c r="D318" s="32">
        <v>1003</v>
      </c>
      <c r="E318" s="32">
        <v>0</v>
      </c>
      <c r="F318" s="32">
        <v>17.100000000000001</v>
      </c>
      <c r="G318" s="32">
        <v>93.4</v>
      </c>
      <c r="H318" s="32">
        <v>1.1000000000000001</v>
      </c>
      <c r="I318" s="32">
        <v>244</v>
      </c>
      <c r="J318" s="32">
        <v>109.2</v>
      </c>
    </row>
    <row r="319" spans="1:10" x14ac:dyDescent="0.2">
      <c r="A319" s="241"/>
      <c r="C319" s="31">
        <v>44878.375</v>
      </c>
      <c r="D319" s="32">
        <v>1003</v>
      </c>
      <c r="E319" s="32">
        <v>0</v>
      </c>
      <c r="F319" s="32">
        <v>17.7</v>
      </c>
      <c r="G319" s="32">
        <v>90.6</v>
      </c>
      <c r="H319" s="32">
        <v>1.6</v>
      </c>
      <c r="I319" s="32">
        <v>263.60000000000002</v>
      </c>
      <c r="J319" s="32">
        <v>168.6</v>
      </c>
    </row>
    <row r="320" spans="1:10" x14ac:dyDescent="0.2">
      <c r="A320" s="241"/>
      <c r="C320" s="31">
        <v>44878.416666666672</v>
      </c>
      <c r="D320" s="32">
        <v>1003</v>
      </c>
      <c r="E320" s="32">
        <v>0</v>
      </c>
      <c r="F320" s="32">
        <v>18.399999999999999</v>
      </c>
      <c r="G320" s="32">
        <v>84.4</v>
      </c>
      <c r="H320" s="32">
        <v>2.6</v>
      </c>
      <c r="I320" s="32">
        <v>288.60000000000002</v>
      </c>
      <c r="J320" s="32">
        <v>240.1</v>
      </c>
    </row>
    <row r="321" spans="1:10" x14ac:dyDescent="0.2">
      <c r="A321" s="241"/>
      <c r="C321" s="31">
        <v>44878.458333333328</v>
      </c>
      <c r="D321" s="32">
        <v>1002.9</v>
      </c>
      <c r="E321" s="32">
        <v>0</v>
      </c>
      <c r="F321" s="32">
        <v>19.5</v>
      </c>
      <c r="G321" s="32">
        <v>77.3</v>
      </c>
      <c r="H321" s="32">
        <v>3</v>
      </c>
      <c r="I321" s="32">
        <v>296.8</v>
      </c>
      <c r="J321" s="32">
        <v>389.1</v>
      </c>
    </row>
    <row r="322" spans="1:10" x14ac:dyDescent="0.2">
      <c r="A322" s="241"/>
      <c r="C322" s="31">
        <v>44878.5</v>
      </c>
      <c r="D322" s="32">
        <v>1002</v>
      </c>
      <c r="E322" s="32">
        <v>0</v>
      </c>
      <c r="F322" s="32">
        <v>20.399999999999999</v>
      </c>
      <c r="G322" s="32">
        <v>71.8</v>
      </c>
      <c r="H322" s="32">
        <v>3.4</v>
      </c>
      <c r="I322" s="32">
        <v>273</v>
      </c>
      <c r="J322" s="32">
        <v>458.4</v>
      </c>
    </row>
    <row r="323" spans="1:10" x14ac:dyDescent="0.2">
      <c r="A323" s="241"/>
      <c r="C323" s="31">
        <v>44878.541666666672</v>
      </c>
      <c r="D323" s="32">
        <v>1001</v>
      </c>
      <c r="E323" s="32">
        <v>0</v>
      </c>
      <c r="F323" s="32">
        <v>21.8</v>
      </c>
      <c r="G323" s="32">
        <v>65.900000000000006</v>
      </c>
      <c r="H323" s="32">
        <v>3.4</v>
      </c>
      <c r="I323" s="32">
        <v>266.60000000000002</v>
      </c>
      <c r="J323" s="32">
        <v>701.5</v>
      </c>
    </row>
    <row r="324" spans="1:10" x14ac:dyDescent="0.2">
      <c r="A324" s="241"/>
      <c r="C324" s="31">
        <v>44878.583333333328</v>
      </c>
      <c r="D324" s="32">
        <v>1000.3</v>
      </c>
      <c r="E324" s="32">
        <v>0</v>
      </c>
      <c r="F324" s="32">
        <v>21.9</v>
      </c>
      <c r="G324" s="32">
        <v>63.9</v>
      </c>
      <c r="H324" s="32">
        <v>4.2</v>
      </c>
      <c r="I324" s="32">
        <v>275.3</v>
      </c>
      <c r="J324" s="32">
        <v>369.2</v>
      </c>
    </row>
    <row r="325" spans="1:10" x14ac:dyDescent="0.2">
      <c r="A325" s="241"/>
      <c r="C325" s="31">
        <v>44878.625</v>
      </c>
      <c r="D325" s="32">
        <v>1000</v>
      </c>
      <c r="E325" s="32">
        <v>0</v>
      </c>
      <c r="F325" s="32">
        <v>20.7</v>
      </c>
      <c r="G325" s="32">
        <v>67.2</v>
      </c>
      <c r="H325" s="32">
        <v>4</v>
      </c>
      <c r="I325" s="32">
        <v>295.89999999999998</v>
      </c>
      <c r="J325" s="32">
        <v>225.8</v>
      </c>
    </row>
    <row r="326" spans="1:10" x14ac:dyDescent="0.2">
      <c r="A326" s="241"/>
      <c r="C326" s="31">
        <v>44878.666666666672</v>
      </c>
      <c r="D326" s="32">
        <v>1000</v>
      </c>
      <c r="E326" s="32">
        <v>0</v>
      </c>
      <c r="F326" s="32">
        <v>20.8</v>
      </c>
      <c r="G326" s="32">
        <v>65.8</v>
      </c>
      <c r="H326" s="32">
        <v>4.2</v>
      </c>
      <c r="I326" s="32">
        <v>269.60000000000002</v>
      </c>
      <c r="J326" s="32">
        <v>149.6</v>
      </c>
    </row>
    <row r="327" spans="1:10" x14ac:dyDescent="0.2">
      <c r="A327" s="241"/>
      <c r="C327" s="31">
        <v>44878.708333333328</v>
      </c>
      <c r="D327" s="32">
        <v>1000</v>
      </c>
      <c r="E327" s="32">
        <v>0</v>
      </c>
      <c r="F327" s="32">
        <v>20.3</v>
      </c>
      <c r="G327" s="32">
        <v>67.099999999999994</v>
      </c>
      <c r="H327" s="32">
        <v>3.5</v>
      </c>
      <c r="I327" s="32">
        <v>233.9</v>
      </c>
      <c r="J327" s="32">
        <v>54.6</v>
      </c>
    </row>
    <row r="328" spans="1:10" x14ac:dyDescent="0.2">
      <c r="A328" s="241"/>
      <c r="C328" s="31">
        <v>44878.75</v>
      </c>
      <c r="D328" s="32">
        <v>1000.9</v>
      </c>
      <c r="E328" s="32">
        <v>0</v>
      </c>
      <c r="F328" s="32">
        <v>18.8</v>
      </c>
      <c r="G328" s="32">
        <v>74.400000000000006</v>
      </c>
      <c r="H328" s="32">
        <v>4</v>
      </c>
      <c r="I328" s="32">
        <v>218.3</v>
      </c>
      <c r="J328" s="32">
        <v>1.8</v>
      </c>
    </row>
    <row r="329" spans="1:10" x14ac:dyDescent="0.2">
      <c r="A329" s="241"/>
      <c r="C329" s="31">
        <v>44878.791666666672</v>
      </c>
      <c r="D329" s="32">
        <v>1001.5</v>
      </c>
      <c r="E329" s="32">
        <v>0</v>
      </c>
      <c r="F329" s="32">
        <v>18</v>
      </c>
      <c r="G329" s="32">
        <v>79.099999999999994</v>
      </c>
      <c r="H329" s="32">
        <v>3.3</v>
      </c>
      <c r="I329" s="32">
        <v>212.7</v>
      </c>
      <c r="J329" s="32">
        <v>0</v>
      </c>
    </row>
    <row r="330" spans="1:10" x14ac:dyDescent="0.2">
      <c r="A330" s="241"/>
      <c r="C330" s="31">
        <v>44878.833333333328</v>
      </c>
      <c r="D330" s="32">
        <v>1002</v>
      </c>
      <c r="E330" s="32">
        <v>0</v>
      </c>
      <c r="F330" s="32">
        <v>17.7</v>
      </c>
      <c r="G330" s="32">
        <v>81</v>
      </c>
      <c r="H330" s="32">
        <v>1.8</v>
      </c>
      <c r="I330" s="32">
        <v>209.5</v>
      </c>
      <c r="J330" s="32">
        <v>0</v>
      </c>
    </row>
    <row r="331" spans="1:10" x14ac:dyDescent="0.2">
      <c r="A331" s="241"/>
      <c r="C331" s="31">
        <v>44878.875</v>
      </c>
      <c r="D331" s="32">
        <v>1002</v>
      </c>
      <c r="E331" s="32">
        <v>0</v>
      </c>
      <c r="F331" s="32">
        <v>17.600000000000001</v>
      </c>
      <c r="G331" s="32">
        <v>81.5</v>
      </c>
      <c r="H331" s="32">
        <v>1.2</v>
      </c>
      <c r="I331" s="32">
        <v>193.5</v>
      </c>
      <c r="J331" s="32">
        <v>0</v>
      </c>
    </row>
    <row r="332" spans="1:10" x14ac:dyDescent="0.2">
      <c r="A332" s="241"/>
      <c r="C332" s="31">
        <v>44878.916666666672</v>
      </c>
      <c r="D332" s="32">
        <v>1002</v>
      </c>
      <c r="E332" s="32">
        <v>0</v>
      </c>
      <c r="F332" s="32">
        <v>17.7</v>
      </c>
      <c r="G332" s="32">
        <v>80.7</v>
      </c>
      <c r="H332" s="32">
        <v>0.7</v>
      </c>
      <c r="I332" s="32">
        <v>267.5</v>
      </c>
      <c r="J332" s="32">
        <v>0</v>
      </c>
    </row>
    <row r="333" spans="1:10" x14ac:dyDescent="0.2">
      <c r="A333" s="241"/>
      <c r="C333" s="31">
        <v>44878.958333333328</v>
      </c>
      <c r="D333" s="32">
        <v>1001.1</v>
      </c>
      <c r="E333" s="32">
        <v>0</v>
      </c>
      <c r="F333" s="32">
        <v>17.899999999999999</v>
      </c>
      <c r="G333" s="32">
        <v>79.400000000000006</v>
      </c>
      <c r="H333" s="32">
        <v>1</v>
      </c>
      <c r="I333" s="32">
        <v>296.2</v>
      </c>
      <c r="J333" s="32">
        <v>0</v>
      </c>
    </row>
    <row r="334" spans="1:10" x14ac:dyDescent="0.2">
      <c r="A334" s="241">
        <v>14</v>
      </c>
      <c r="C334" s="31">
        <v>44879</v>
      </c>
      <c r="D334" s="32">
        <v>1000.6</v>
      </c>
      <c r="E334" s="32">
        <v>0</v>
      </c>
      <c r="F334" s="32">
        <v>17.600000000000001</v>
      </c>
      <c r="G334" s="32">
        <v>80.5</v>
      </c>
      <c r="H334" s="32">
        <v>1.2</v>
      </c>
      <c r="I334" s="32">
        <v>251.5</v>
      </c>
      <c r="J334" s="32">
        <v>0</v>
      </c>
    </row>
    <row r="335" spans="1:10" x14ac:dyDescent="0.2">
      <c r="A335" s="241"/>
      <c r="C335" s="31">
        <v>44879.041666666672</v>
      </c>
      <c r="D335" s="32">
        <v>1000</v>
      </c>
      <c r="E335" s="32">
        <v>0</v>
      </c>
      <c r="F335" s="32">
        <v>17.7</v>
      </c>
      <c r="G335" s="32">
        <v>79.099999999999994</v>
      </c>
      <c r="H335" s="32">
        <v>0.9</v>
      </c>
      <c r="I335" s="32">
        <v>237.3</v>
      </c>
      <c r="J335" s="32">
        <v>0</v>
      </c>
    </row>
    <row r="336" spans="1:10" x14ac:dyDescent="0.2">
      <c r="A336" s="241"/>
      <c r="C336" s="31">
        <v>44879.083333333328</v>
      </c>
      <c r="D336" s="32">
        <v>1000</v>
      </c>
      <c r="E336" s="32">
        <v>0</v>
      </c>
      <c r="F336" s="32">
        <v>17.600000000000001</v>
      </c>
      <c r="G336" s="32">
        <v>79.2</v>
      </c>
      <c r="H336" s="32">
        <v>1.1000000000000001</v>
      </c>
      <c r="I336" s="32">
        <v>245</v>
      </c>
      <c r="J336" s="32">
        <v>0</v>
      </c>
    </row>
    <row r="337" spans="1:10" x14ac:dyDescent="0.2">
      <c r="A337" s="241"/>
      <c r="C337" s="31">
        <v>44879.125</v>
      </c>
      <c r="D337" s="32">
        <v>1000</v>
      </c>
      <c r="E337" s="32">
        <v>0</v>
      </c>
      <c r="F337" s="32">
        <v>17.600000000000001</v>
      </c>
      <c r="G337" s="32">
        <v>79.400000000000006</v>
      </c>
      <c r="H337" s="32">
        <v>1.2</v>
      </c>
      <c r="I337" s="32">
        <v>228.2</v>
      </c>
      <c r="J337" s="32">
        <v>0</v>
      </c>
    </row>
    <row r="338" spans="1:10" x14ac:dyDescent="0.2">
      <c r="A338" s="241"/>
      <c r="C338" s="31">
        <v>44879.166666666672</v>
      </c>
      <c r="D338" s="32">
        <v>1000</v>
      </c>
      <c r="E338" s="32">
        <v>0</v>
      </c>
      <c r="F338" s="32">
        <v>17.600000000000001</v>
      </c>
      <c r="G338" s="32">
        <v>79.5</v>
      </c>
      <c r="H338" s="32">
        <v>1.1000000000000001</v>
      </c>
      <c r="I338" s="32">
        <v>208.4</v>
      </c>
      <c r="J338" s="32">
        <v>0</v>
      </c>
    </row>
    <row r="339" spans="1:10" x14ac:dyDescent="0.2">
      <c r="A339" s="241"/>
      <c r="C339" s="31">
        <v>44879.208333333328</v>
      </c>
      <c r="D339" s="32">
        <v>1000</v>
      </c>
      <c r="E339" s="32">
        <v>0</v>
      </c>
      <c r="F339" s="32">
        <v>17.8</v>
      </c>
      <c r="G339" s="32">
        <v>80</v>
      </c>
      <c r="H339" s="32">
        <v>0.8</v>
      </c>
      <c r="I339" s="32">
        <v>279.10000000000002</v>
      </c>
      <c r="J339" s="32">
        <v>4.5999999999999996</v>
      </c>
    </row>
    <row r="340" spans="1:10" x14ac:dyDescent="0.2">
      <c r="A340" s="241"/>
      <c r="C340" s="31">
        <v>44879.25</v>
      </c>
      <c r="D340" s="32">
        <v>1000.6</v>
      </c>
      <c r="E340" s="32">
        <v>0</v>
      </c>
      <c r="F340" s="32">
        <v>17.899999999999999</v>
      </c>
      <c r="G340" s="32">
        <v>79.900000000000006</v>
      </c>
      <c r="H340" s="32">
        <v>1.4</v>
      </c>
      <c r="I340" s="32">
        <v>281.39999999999998</v>
      </c>
      <c r="J340" s="32">
        <v>48</v>
      </c>
    </row>
    <row r="341" spans="1:10" x14ac:dyDescent="0.2">
      <c r="A341" s="241"/>
      <c r="C341" s="31">
        <v>44879.291666666672</v>
      </c>
      <c r="D341" s="32">
        <v>1001.2</v>
      </c>
      <c r="E341" s="32">
        <v>0</v>
      </c>
      <c r="F341" s="32">
        <v>18.7</v>
      </c>
      <c r="G341" s="32">
        <v>77.3</v>
      </c>
      <c r="H341" s="32">
        <v>0.9</v>
      </c>
      <c r="I341" s="32">
        <v>275</v>
      </c>
      <c r="J341" s="32">
        <v>143</v>
      </c>
    </row>
    <row r="342" spans="1:10" x14ac:dyDescent="0.2">
      <c r="A342" s="241"/>
      <c r="C342" s="31">
        <v>44879.333333333328</v>
      </c>
      <c r="D342" s="32">
        <v>1002</v>
      </c>
      <c r="E342" s="32">
        <v>0</v>
      </c>
      <c r="F342" s="32">
        <v>19.2</v>
      </c>
      <c r="G342" s="32">
        <v>75.2</v>
      </c>
      <c r="H342" s="32">
        <v>1.4</v>
      </c>
      <c r="I342" s="32">
        <v>292.10000000000002</v>
      </c>
      <c r="J342" s="32">
        <v>182.1</v>
      </c>
    </row>
    <row r="343" spans="1:10" x14ac:dyDescent="0.2">
      <c r="A343" s="241"/>
      <c r="C343" s="31">
        <v>44879.375</v>
      </c>
      <c r="D343" s="32">
        <v>1002</v>
      </c>
      <c r="E343" s="32">
        <v>0</v>
      </c>
      <c r="F343" s="32">
        <v>19.399999999999999</v>
      </c>
      <c r="G343" s="32">
        <v>72.5</v>
      </c>
      <c r="H343" s="32">
        <v>3</v>
      </c>
      <c r="I343" s="32">
        <v>300.3</v>
      </c>
      <c r="J343" s="32">
        <v>179</v>
      </c>
    </row>
    <row r="344" spans="1:10" x14ac:dyDescent="0.2">
      <c r="A344" s="241"/>
      <c r="C344" s="31">
        <v>44879.416666666672</v>
      </c>
      <c r="D344" s="32">
        <v>1002</v>
      </c>
      <c r="E344" s="32">
        <v>0</v>
      </c>
      <c r="F344" s="32">
        <v>19.8</v>
      </c>
      <c r="G344" s="32">
        <v>70.8</v>
      </c>
      <c r="H344" s="32">
        <v>3</v>
      </c>
      <c r="I344" s="32">
        <v>316.8</v>
      </c>
      <c r="J344" s="32">
        <v>342.5</v>
      </c>
    </row>
    <row r="345" spans="1:10" x14ac:dyDescent="0.2">
      <c r="A345" s="241"/>
      <c r="C345" s="31">
        <v>44879.458333333328</v>
      </c>
      <c r="D345" s="32">
        <v>1001.8</v>
      </c>
      <c r="E345" s="32">
        <v>0</v>
      </c>
      <c r="F345" s="32">
        <v>20.7</v>
      </c>
      <c r="G345" s="32">
        <v>67.599999999999994</v>
      </c>
      <c r="H345" s="32">
        <v>3.4</v>
      </c>
      <c r="I345" s="32">
        <v>302.7</v>
      </c>
      <c r="J345" s="32">
        <v>446.2</v>
      </c>
    </row>
    <row r="346" spans="1:10" x14ac:dyDescent="0.2">
      <c r="A346" s="241"/>
      <c r="C346" s="31">
        <v>44879.5</v>
      </c>
      <c r="D346" s="32">
        <v>1001</v>
      </c>
      <c r="E346" s="32">
        <v>0</v>
      </c>
      <c r="F346" s="32">
        <v>20.8</v>
      </c>
      <c r="G346" s="32">
        <v>66.7</v>
      </c>
      <c r="H346" s="32">
        <v>3.5</v>
      </c>
      <c r="I346" s="32">
        <v>305.89999999999998</v>
      </c>
      <c r="J346" s="32">
        <v>375.2</v>
      </c>
    </row>
    <row r="347" spans="1:10" x14ac:dyDescent="0.2">
      <c r="A347" s="241"/>
      <c r="C347" s="31">
        <v>44879.541666666672</v>
      </c>
      <c r="D347" s="32">
        <v>1000.4</v>
      </c>
      <c r="E347" s="32">
        <v>0</v>
      </c>
      <c r="F347" s="32">
        <v>21.2</v>
      </c>
      <c r="G347" s="32">
        <v>63.2</v>
      </c>
      <c r="H347" s="32">
        <v>2.9</v>
      </c>
      <c r="I347" s="32">
        <v>316.7</v>
      </c>
      <c r="J347" s="32">
        <v>355.4</v>
      </c>
    </row>
    <row r="348" spans="1:10" x14ac:dyDescent="0.2">
      <c r="A348" s="241"/>
      <c r="C348" s="31">
        <v>44879.583333333328</v>
      </c>
      <c r="D348" s="32">
        <v>1000</v>
      </c>
      <c r="E348" s="32">
        <v>0</v>
      </c>
      <c r="F348" s="32">
        <v>21.4</v>
      </c>
      <c r="G348" s="32">
        <v>61.1</v>
      </c>
      <c r="H348" s="32">
        <v>2.9</v>
      </c>
      <c r="I348" s="32">
        <v>313.7</v>
      </c>
      <c r="J348" s="32">
        <v>270</v>
      </c>
    </row>
    <row r="349" spans="1:10" x14ac:dyDescent="0.2">
      <c r="A349" s="241"/>
      <c r="C349" s="31">
        <v>44879.625</v>
      </c>
      <c r="D349" s="32">
        <v>1000</v>
      </c>
      <c r="E349" s="32">
        <v>0</v>
      </c>
      <c r="F349" s="32">
        <v>21.1</v>
      </c>
      <c r="G349" s="32">
        <v>61.8</v>
      </c>
      <c r="H349" s="32">
        <v>3.2</v>
      </c>
      <c r="I349" s="32">
        <v>308.89999999999998</v>
      </c>
      <c r="J349" s="32">
        <v>178</v>
      </c>
    </row>
    <row r="350" spans="1:10" x14ac:dyDescent="0.2">
      <c r="A350" s="241"/>
      <c r="C350" s="31">
        <v>44879.666666666672</v>
      </c>
      <c r="D350" s="32">
        <v>1000.3</v>
      </c>
      <c r="E350" s="32">
        <v>0</v>
      </c>
      <c r="F350" s="32">
        <v>20.399999999999999</v>
      </c>
      <c r="G350" s="32">
        <v>66.2</v>
      </c>
      <c r="H350" s="32">
        <v>2.8</v>
      </c>
      <c r="I350" s="32">
        <v>309.10000000000002</v>
      </c>
      <c r="J350" s="32">
        <v>86.4</v>
      </c>
    </row>
    <row r="351" spans="1:10" x14ac:dyDescent="0.2">
      <c r="A351" s="241"/>
      <c r="C351" s="31">
        <v>44879.708333333328</v>
      </c>
      <c r="D351" s="32">
        <v>1001</v>
      </c>
      <c r="E351" s="32">
        <v>0</v>
      </c>
      <c r="F351" s="32">
        <v>19.7</v>
      </c>
      <c r="G351" s="32">
        <v>72.599999999999994</v>
      </c>
      <c r="H351" s="32">
        <v>2.6</v>
      </c>
      <c r="I351" s="32">
        <v>315</v>
      </c>
      <c r="J351" s="32">
        <v>33.4</v>
      </c>
    </row>
    <row r="352" spans="1:10" x14ac:dyDescent="0.2">
      <c r="A352" s="241"/>
      <c r="C352" s="31">
        <v>44879.75</v>
      </c>
      <c r="D352" s="32">
        <v>1001</v>
      </c>
      <c r="E352" s="32">
        <v>0</v>
      </c>
      <c r="F352" s="32">
        <v>19.100000000000001</v>
      </c>
      <c r="G352" s="32">
        <v>77</v>
      </c>
      <c r="H352" s="32">
        <v>1.8</v>
      </c>
      <c r="I352" s="32">
        <v>319.8</v>
      </c>
      <c r="J352" s="32">
        <v>1.2</v>
      </c>
    </row>
    <row r="353" spans="1:10" x14ac:dyDescent="0.2">
      <c r="A353" s="241"/>
      <c r="C353" s="31">
        <v>44879.791666666672</v>
      </c>
      <c r="D353" s="32">
        <v>1001.9</v>
      </c>
      <c r="E353" s="32">
        <v>0</v>
      </c>
      <c r="F353" s="32">
        <v>18.899999999999999</v>
      </c>
      <c r="G353" s="32">
        <v>77.3</v>
      </c>
      <c r="H353" s="32">
        <v>2.2000000000000002</v>
      </c>
      <c r="I353" s="32">
        <v>309.39999999999998</v>
      </c>
      <c r="J353" s="32">
        <v>0</v>
      </c>
    </row>
    <row r="354" spans="1:10" x14ac:dyDescent="0.2">
      <c r="A354" s="241"/>
      <c r="C354" s="31">
        <v>44879.833333333328</v>
      </c>
      <c r="D354" s="32">
        <v>1002.8</v>
      </c>
      <c r="E354" s="32">
        <v>0</v>
      </c>
      <c r="F354" s="32">
        <v>18.7</v>
      </c>
      <c r="G354" s="32">
        <v>76.2</v>
      </c>
      <c r="H354" s="32">
        <v>1.8</v>
      </c>
      <c r="I354" s="32">
        <v>302.39999999999998</v>
      </c>
      <c r="J354" s="32">
        <v>0</v>
      </c>
    </row>
    <row r="355" spans="1:10" x14ac:dyDescent="0.2">
      <c r="A355" s="241"/>
      <c r="C355" s="31">
        <v>44879.875</v>
      </c>
      <c r="D355" s="32">
        <v>1002.9</v>
      </c>
      <c r="E355" s="32">
        <v>0</v>
      </c>
      <c r="F355" s="32">
        <v>18.600000000000001</v>
      </c>
      <c r="G355" s="32">
        <v>77.3</v>
      </c>
      <c r="H355" s="32">
        <v>1.4</v>
      </c>
      <c r="I355" s="32">
        <v>20.100000000000001</v>
      </c>
      <c r="J355" s="32">
        <v>0</v>
      </c>
    </row>
    <row r="356" spans="1:10" x14ac:dyDescent="0.2">
      <c r="A356" s="241"/>
      <c r="C356" s="31">
        <v>44879.916666666672</v>
      </c>
      <c r="D356" s="32">
        <v>1002</v>
      </c>
      <c r="E356" s="32">
        <v>0</v>
      </c>
      <c r="F356" s="32">
        <v>18.600000000000001</v>
      </c>
      <c r="G356" s="32">
        <v>76.599999999999994</v>
      </c>
      <c r="H356" s="32">
        <v>1.5</v>
      </c>
      <c r="I356" s="32">
        <v>33.799999999999997</v>
      </c>
      <c r="J356" s="32">
        <v>0</v>
      </c>
    </row>
    <row r="357" spans="1:10" x14ac:dyDescent="0.2">
      <c r="A357" s="241"/>
      <c r="C357" s="31">
        <v>44879.958333333328</v>
      </c>
      <c r="D357" s="32">
        <v>1001.8</v>
      </c>
      <c r="E357" s="32">
        <v>0</v>
      </c>
      <c r="F357" s="32">
        <v>18.7</v>
      </c>
      <c r="G357" s="32">
        <v>75.2</v>
      </c>
      <c r="H357" s="32">
        <v>1.3</v>
      </c>
      <c r="I357" s="32">
        <v>36.9</v>
      </c>
      <c r="J357" s="32">
        <v>0</v>
      </c>
    </row>
    <row r="358" spans="1:10" x14ac:dyDescent="0.2">
      <c r="A358" s="241">
        <v>15</v>
      </c>
      <c r="C358" s="31">
        <v>44880</v>
      </c>
      <c r="D358" s="32">
        <v>1000.9</v>
      </c>
      <c r="E358" s="32">
        <v>0</v>
      </c>
      <c r="F358" s="32">
        <v>18.600000000000001</v>
      </c>
      <c r="G358" s="32">
        <v>74.900000000000006</v>
      </c>
      <c r="H358" s="32">
        <v>1.2</v>
      </c>
      <c r="I358" s="32">
        <v>22.3</v>
      </c>
      <c r="J358" s="32">
        <v>0</v>
      </c>
    </row>
    <row r="359" spans="1:10" x14ac:dyDescent="0.2">
      <c r="A359" s="241"/>
      <c r="C359" s="31">
        <v>44880.041666666672</v>
      </c>
      <c r="D359" s="32">
        <v>1000</v>
      </c>
      <c r="E359" s="32">
        <v>0</v>
      </c>
      <c r="F359" s="32">
        <v>18.600000000000001</v>
      </c>
      <c r="G359" s="32">
        <v>74.599999999999994</v>
      </c>
      <c r="H359" s="32">
        <v>0.7</v>
      </c>
      <c r="I359" s="32">
        <v>328.5</v>
      </c>
      <c r="J359" s="32">
        <v>0</v>
      </c>
    </row>
    <row r="360" spans="1:10" x14ac:dyDescent="0.2">
      <c r="A360" s="241"/>
      <c r="C360" s="31">
        <v>44880.083333333328</v>
      </c>
      <c r="D360" s="32">
        <v>1000</v>
      </c>
      <c r="E360" s="32">
        <v>0</v>
      </c>
      <c r="F360" s="32">
        <v>18.2</v>
      </c>
      <c r="G360" s="32">
        <v>75.400000000000006</v>
      </c>
      <c r="H360" s="32">
        <v>0.8</v>
      </c>
      <c r="I360" s="32">
        <v>230.8</v>
      </c>
      <c r="J360" s="32">
        <v>0</v>
      </c>
    </row>
    <row r="361" spans="1:10" x14ac:dyDescent="0.2">
      <c r="A361" s="241"/>
      <c r="C361" s="31">
        <v>44880.125</v>
      </c>
      <c r="D361" s="32">
        <v>1000.1</v>
      </c>
      <c r="E361" s="32">
        <v>0</v>
      </c>
      <c r="F361" s="32">
        <v>17.3</v>
      </c>
      <c r="G361" s="32">
        <v>78</v>
      </c>
      <c r="H361" s="32">
        <v>1.1000000000000001</v>
      </c>
      <c r="I361" s="32">
        <v>219.5</v>
      </c>
      <c r="J361" s="32">
        <v>0</v>
      </c>
    </row>
    <row r="362" spans="1:10" x14ac:dyDescent="0.2">
      <c r="A362" s="241"/>
      <c r="C362" s="31">
        <v>44880.166666666672</v>
      </c>
      <c r="D362" s="32">
        <v>1001</v>
      </c>
      <c r="E362" s="32">
        <v>0</v>
      </c>
      <c r="F362" s="32">
        <v>16.7</v>
      </c>
      <c r="G362" s="32">
        <v>79.3</v>
      </c>
      <c r="H362" s="32">
        <v>0.8</v>
      </c>
      <c r="I362" s="32">
        <v>157.1</v>
      </c>
      <c r="J362" s="32">
        <v>0</v>
      </c>
    </row>
    <row r="363" spans="1:10" x14ac:dyDescent="0.2">
      <c r="A363" s="241"/>
      <c r="C363" s="31">
        <v>44880.208333333328</v>
      </c>
      <c r="D363" s="32">
        <v>1001.9</v>
      </c>
      <c r="E363" s="32">
        <v>0</v>
      </c>
      <c r="F363" s="32">
        <v>16.899999999999999</v>
      </c>
      <c r="G363" s="32">
        <v>78.3</v>
      </c>
      <c r="H363" s="32">
        <v>0.9</v>
      </c>
      <c r="I363" s="32">
        <v>329.6</v>
      </c>
      <c r="J363" s="32">
        <v>12</v>
      </c>
    </row>
    <row r="364" spans="1:10" x14ac:dyDescent="0.2">
      <c r="A364" s="241"/>
      <c r="C364" s="31">
        <v>44880.25</v>
      </c>
      <c r="D364" s="32">
        <v>1002.8</v>
      </c>
      <c r="E364" s="32">
        <v>0</v>
      </c>
      <c r="F364" s="32">
        <v>17.7</v>
      </c>
      <c r="G364" s="32">
        <v>77.099999999999994</v>
      </c>
      <c r="H364" s="32">
        <v>1.3</v>
      </c>
      <c r="I364" s="32">
        <v>16.899999999999999</v>
      </c>
      <c r="J364" s="32">
        <v>123.5</v>
      </c>
    </row>
    <row r="365" spans="1:10" x14ac:dyDescent="0.2">
      <c r="A365" s="241"/>
      <c r="C365" s="31">
        <v>44880.291666666672</v>
      </c>
      <c r="D365" s="32">
        <v>1003.1</v>
      </c>
      <c r="E365" s="32">
        <v>0</v>
      </c>
      <c r="F365" s="32">
        <v>19.399999999999999</v>
      </c>
      <c r="G365" s="32">
        <v>72.8</v>
      </c>
      <c r="H365" s="32">
        <v>1.5</v>
      </c>
      <c r="I365" s="32">
        <v>307.39999999999998</v>
      </c>
      <c r="J365" s="32">
        <v>321.10000000000002</v>
      </c>
    </row>
    <row r="366" spans="1:10" x14ac:dyDescent="0.2">
      <c r="A366" s="241"/>
      <c r="C366" s="31">
        <v>44880.333333333328</v>
      </c>
      <c r="D366" s="32">
        <v>1003</v>
      </c>
      <c r="E366" s="32">
        <v>0</v>
      </c>
      <c r="F366" s="32">
        <v>21.1</v>
      </c>
      <c r="G366" s="32">
        <v>65.7</v>
      </c>
      <c r="H366" s="32">
        <v>1.5</v>
      </c>
      <c r="I366" s="32">
        <v>272.10000000000002</v>
      </c>
      <c r="J366" s="32">
        <v>571.79999999999995</v>
      </c>
    </row>
    <row r="367" spans="1:10" x14ac:dyDescent="0.2">
      <c r="A367" s="241"/>
      <c r="C367" s="31">
        <v>44880.375</v>
      </c>
      <c r="D367" s="32">
        <v>1003</v>
      </c>
      <c r="E367" s="32">
        <v>0</v>
      </c>
      <c r="F367" s="32">
        <v>23.1</v>
      </c>
      <c r="G367" s="32">
        <v>59.1</v>
      </c>
      <c r="H367" s="32">
        <v>1.5</v>
      </c>
      <c r="I367" s="32">
        <v>223.3</v>
      </c>
      <c r="J367" s="32">
        <v>829.7</v>
      </c>
    </row>
    <row r="368" spans="1:10" x14ac:dyDescent="0.2">
      <c r="A368" s="241"/>
      <c r="C368" s="31">
        <v>44880.416666666672</v>
      </c>
      <c r="D368" s="32">
        <v>1002.2</v>
      </c>
      <c r="E368" s="32">
        <v>0</v>
      </c>
      <c r="F368" s="32">
        <v>23.9</v>
      </c>
      <c r="G368" s="32">
        <v>57.2</v>
      </c>
      <c r="H368" s="32">
        <v>2.8</v>
      </c>
      <c r="I368" s="32">
        <v>270.5</v>
      </c>
      <c r="J368" s="32">
        <v>995.8</v>
      </c>
    </row>
    <row r="369" spans="1:10" x14ac:dyDescent="0.2">
      <c r="A369" s="241"/>
      <c r="C369" s="31">
        <v>44880.458333333328</v>
      </c>
      <c r="D369" s="32">
        <v>1002</v>
      </c>
      <c r="E369" s="32">
        <v>0</v>
      </c>
      <c r="F369" s="32">
        <v>24.6</v>
      </c>
      <c r="G369" s="32">
        <v>54.1</v>
      </c>
      <c r="H369" s="32">
        <v>3.2</v>
      </c>
      <c r="I369" s="32">
        <v>283.3</v>
      </c>
      <c r="J369" s="32">
        <v>1062.7</v>
      </c>
    </row>
    <row r="370" spans="1:10" x14ac:dyDescent="0.2">
      <c r="A370" s="241"/>
      <c r="C370" s="31">
        <v>44880.5</v>
      </c>
      <c r="D370" s="32">
        <v>1001.5</v>
      </c>
      <c r="E370" s="32">
        <v>0</v>
      </c>
      <c r="F370" s="32">
        <v>25.3</v>
      </c>
      <c r="G370" s="32">
        <v>51</v>
      </c>
      <c r="H370" s="32">
        <v>3.9</v>
      </c>
      <c r="I370" s="32">
        <v>280.3</v>
      </c>
      <c r="J370" s="32">
        <v>1004.1</v>
      </c>
    </row>
    <row r="371" spans="1:10" x14ac:dyDescent="0.2">
      <c r="A371" s="241"/>
      <c r="C371" s="31">
        <v>44880.541666666672</v>
      </c>
      <c r="D371" s="32">
        <v>1001</v>
      </c>
      <c r="E371" s="32">
        <v>0</v>
      </c>
      <c r="F371" s="32">
        <v>25.8</v>
      </c>
      <c r="G371" s="32">
        <v>48.3</v>
      </c>
      <c r="H371" s="32">
        <v>4.5</v>
      </c>
      <c r="I371" s="32">
        <v>257.2</v>
      </c>
      <c r="J371" s="32">
        <v>918.7</v>
      </c>
    </row>
    <row r="372" spans="1:10" x14ac:dyDescent="0.2">
      <c r="A372" s="241"/>
      <c r="C372" s="31">
        <v>44880.583333333328</v>
      </c>
      <c r="D372" s="32">
        <v>1001</v>
      </c>
      <c r="E372" s="32">
        <v>0</v>
      </c>
      <c r="F372" s="32">
        <v>25.4</v>
      </c>
      <c r="G372" s="32">
        <v>49.6</v>
      </c>
      <c r="H372" s="32">
        <v>5.5</v>
      </c>
      <c r="I372" s="32">
        <v>231.7</v>
      </c>
      <c r="J372" s="32">
        <v>798.8</v>
      </c>
    </row>
    <row r="373" spans="1:10" x14ac:dyDescent="0.2">
      <c r="A373" s="241"/>
      <c r="C373" s="31">
        <v>44880.625</v>
      </c>
      <c r="D373" s="32">
        <v>1001</v>
      </c>
      <c r="E373" s="32">
        <v>0</v>
      </c>
      <c r="F373" s="32">
        <v>24.6</v>
      </c>
      <c r="G373" s="32">
        <v>51.7</v>
      </c>
      <c r="H373" s="32">
        <v>5.3</v>
      </c>
      <c r="I373" s="32">
        <v>228.4</v>
      </c>
      <c r="J373" s="32">
        <v>577.5</v>
      </c>
    </row>
    <row r="374" spans="1:10" x14ac:dyDescent="0.2">
      <c r="A374" s="241"/>
      <c r="C374" s="31">
        <v>44880.666666666672</v>
      </c>
      <c r="D374" s="32">
        <v>1001.1</v>
      </c>
      <c r="E374" s="32">
        <v>0</v>
      </c>
      <c r="F374" s="32">
        <v>23.7</v>
      </c>
      <c r="G374" s="32">
        <v>54</v>
      </c>
      <c r="H374" s="32">
        <v>4.4000000000000004</v>
      </c>
      <c r="I374" s="32">
        <v>227.1</v>
      </c>
      <c r="J374" s="32">
        <v>346.1</v>
      </c>
    </row>
    <row r="375" spans="1:10" x14ac:dyDescent="0.2">
      <c r="A375" s="241"/>
      <c r="C375" s="31">
        <v>44880.708333333328</v>
      </c>
      <c r="D375" s="32">
        <v>1002</v>
      </c>
      <c r="E375" s="32">
        <v>0</v>
      </c>
      <c r="F375" s="32">
        <v>22.1</v>
      </c>
      <c r="G375" s="32">
        <v>58.9</v>
      </c>
      <c r="H375" s="32">
        <v>4</v>
      </c>
      <c r="I375" s="32">
        <v>228.8</v>
      </c>
      <c r="J375" s="32">
        <v>101.9</v>
      </c>
    </row>
    <row r="376" spans="1:10" x14ac:dyDescent="0.2">
      <c r="A376" s="241"/>
      <c r="C376" s="31">
        <v>44880.75</v>
      </c>
      <c r="D376" s="32">
        <v>1002.7</v>
      </c>
      <c r="E376" s="32">
        <v>0</v>
      </c>
      <c r="F376" s="32">
        <v>20</v>
      </c>
      <c r="G376" s="32">
        <v>67.900000000000006</v>
      </c>
      <c r="H376" s="32">
        <v>4</v>
      </c>
      <c r="I376" s="32">
        <v>215.3</v>
      </c>
      <c r="J376" s="32">
        <v>2.5</v>
      </c>
    </row>
    <row r="377" spans="1:10" x14ac:dyDescent="0.2">
      <c r="A377" s="241"/>
      <c r="C377" s="31">
        <v>44880.791666666672</v>
      </c>
      <c r="D377" s="32">
        <v>1003.2</v>
      </c>
      <c r="E377" s="32">
        <v>0</v>
      </c>
      <c r="F377" s="32">
        <v>19.2</v>
      </c>
      <c r="G377" s="32">
        <v>71.2</v>
      </c>
      <c r="H377" s="32">
        <v>2.2000000000000002</v>
      </c>
      <c r="I377" s="32">
        <v>217.1</v>
      </c>
      <c r="J377" s="32">
        <v>0</v>
      </c>
    </row>
    <row r="378" spans="1:10" x14ac:dyDescent="0.2">
      <c r="A378" s="241"/>
      <c r="C378" s="31">
        <v>44880.833333333328</v>
      </c>
      <c r="D378" s="32">
        <v>1004</v>
      </c>
      <c r="E378" s="32">
        <v>0</v>
      </c>
      <c r="F378" s="32">
        <v>18.899999999999999</v>
      </c>
      <c r="G378" s="32">
        <v>72</v>
      </c>
      <c r="H378" s="32">
        <v>1.2</v>
      </c>
      <c r="I378" s="32">
        <v>209.5</v>
      </c>
      <c r="J378" s="32">
        <v>0</v>
      </c>
    </row>
    <row r="379" spans="1:10" x14ac:dyDescent="0.2">
      <c r="A379" s="241"/>
      <c r="C379" s="31">
        <v>44880.875</v>
      </c>
      <c r="D379" s="32">
        <v>1004</v>
      </c>
      <c r="E379" s="32">
        <v>0</v>
      </c>
      <c r="F379" s="32">
        <v>18.899999999999999</v>
      </c>
      <c r="G379" s="32">
        <v>71.099999999999994</v>
      </c>
      <c r="H379" s="32">
        <v>0.7</v>
      </c>
      <c r="I379" s="32">
        <v>341.9</v>
      </c>
      <c r="J379" s="32">
        <v>0</v>
      </c>
    </row>
    <row r="380" spans="1:10" x14ac:dyDescent="0.2">
      <c r="A380" s="241"/>
      <c r="C380" s="31">
        <v>44880.916666666672</v>
      </c>
      <c r="D380" s="32">
        <v>1003.5</v>
      </c>
      <c r="E380" s="32">
        <v>0</v>
      </c>
      <c r="F380" s="32">
        <v>18.399999999999999</v>
      </c>
      <c r="G380" s="32">
        <v>72.5</v>
      </c>
      <c r="H380" s="32">
        <v>0.7</v>
      </c>
      <c r="I380" s="32">
        <v>70</v>
      </c>
      <c r="J380" s="32">
        <v>0</v>
      </c>
    </row>
    <row r="381" spans="1:10" x14ac:dyDescent="0.2">
      <c r="A381" s="241"/>
      <c r="C381" s="31">
        <v>44880.958333333328</v>
      </c>
      <c r="D381" s="32">
        <v>1003</v>
      </c>
      <c r="E381" s="32">
        <v>0</v>
      </c>
      <c r="F381" s="32">
        <v>18.100000000000001</v>
      </c>
      <c r="G381" s="32">
        <v>71.3</v>
      </c>
      <c r="H381" s="32">
        <v>0.8</v>
      </c>
      <c r="I381" s="32">
        <v>103.4</v>
      </c>
      <c r="J381" s="32">
        <v>0</v>
      </c>
    </row>
    <row r="382" spans="1:10" x14ac:dyDescent="0.2">
      <c r="A382" s="241">
        <v>16</v>
      </c>
      <c r="C382" s="31">
        <v>44881</v>
      </c>
      <c r="D382" s="32">
        <v>1002.1</v>
      </c>
      <c r="E382" s="32">
        <v>0</v>
      </c>
      <c r="F382" s="32">
        <v>17.2</v>
      </c>
      <c r="G382" s="32">
        <v>72</v>
      </c>
      <c r="H382" s="32">
        <v>0.7</v>
      </c>
      <c r="I382" s="32">
        <v>196</v>
      </c>
      <c r="J382" s="32">
        <v>0</v>
      </c>
    </row>
    <row r="383" spans="1:10" x14ac:dyDescent="0.2">
      <c r="A383" s="241"/>
      <c r="C383" s="31">
        <v>44881.041666666672</v>
      </c>
      <c r="D383" s="32">
        <v>1001.2</v>
      </c>
      <c r="E383" s="32">
        <v>0</v>
      </c>
      <c r="F383" s="32">
        <v>16.600000000000001</v>
      </c>
      <c r="G383" s="32">
        <v>74.599999999999994</v>
      </c>
      <c r="H383" s="32">
        <v>0.7</v>
      </c>
      <c r="I383" s="32">
        <v>153.1</v>
      </c>
      <c r="J383" s="32">
        <v>0</v>
      </c>
    </row>
    <row r="384" spans="1:10" x14ac:dyDescent="0.2">
      <c r="A384" s="241"/>
      <c r="C384" s="31">
        <v>44881.083333333328</v>
      </c>
      <c r="D384" s="32">
        <v>1001</v>
      </c>
      <c r="E384" s="32">
        <v>0</v>
      </c>
      <c r="F384" s="32">
        <v>15.9</v>
      </c>
      <c r="G384" s="32">
        <v>77</v>
      </c>
      <c r="H384" s="32">
        <v>0.8</v>
      </c>
      <c r="I384" s="32">
        <v>70.7</v>
      </c>
      <c r="J384" s="32">
        <v>0</v>
      </c>
    </row>
    <row r="385" spans="1:10" x14ac:dyDescent="0.2">
      <c r="A385" s="241"/>
      <c r="C385" s="31">
        <v>44881.125</v>
      </c>
      <c r="D385" s="32">
        <v>1001</v>
      </c>
      <c r="E385" s="32">
        <v>0</v>
      </c>
      <c r="F385" s="32">
        <v>15.8</v>
      </c>
      <c r="G385" s="32">
        <v>78</v>
      </c>
      <c r="H385" s="32">
        <v>1</v>
      </c>
      <c r="I385" s="32">
        <v>85.7</v>
      </c>
      <c r="J385" s="32">
        <v>0</v>
      </c>
    </row>
    <row r="386" spans="1:10" x14ac:dyDescent="0.2">
      <c r="A386" s="241"/>
      <c r="C386" s="31">
        <v>44881.166666666672</v>
      </c>
      <c r="D386" s="32">
        <v>1001</v>
      </c>
      <c r="E386" s="32">
        <v>0</v>
      </c>
      <c r="F386" s="32">
        <v>15.6</v>
      </c>
      <c r="G386" s="32">
        <v>79.400000000000006</v>
      </c>
      <c r="H386" s="32">
        <v>0.8</v>
      </c>
      <c r="I386" s="32">
        <v>43.1</v>
      </c>
      <c r="J386" s="32">
        <v>0</v>
      </c>
    </row>
    <row r="387" spans="1:10" x14ac:dyDescent="0.2">
      <c r="A387" s="241"/>
      <c r="C387" s="31">
        <v>44881.208333333328</v>
      </c>
      <c r="D387" s="32">
        <v>1001.6</v>
      </c>
      <c r="E387" s="32">
        <v>0</v>
      </c>
      <c r="F387" s="32">
        <v>14.9</v>
      </c>
      <c r="G387" s="32">
        <v>80.900000000000006</v>
      </c>
      <c r="H387" s="32">
        <v>1.2</v>
      </c>
      <c r="I387" s="32">
        <v>97.6</v>
      </c>
      <c r="J387" s="32">
        <v>11.6</v>
      </c>
    </row>
    <row r="388" spans="1:10" x14ac:dyDescent="0.2">
      <c r="A388" s="241"/>
      <c r="C388" s="31">
        <v>44881.25</v>
      </c>
      <c r="D388" s="32">
        <v>1002.4</v>
      </c>
      <c r="E388" s="32">
        <v>0</v>
      </c>
      <c r="F388" s="32">
        <v>16.3</v>
      </c>
      <c r="G388" s="32">
        <v>79</v>
      </c>
      <c r="H388" s="32">
        <v>0.9</v>
      </c>
      <c r="I388" s="32">
        <v>157.5</v>
      </c>
      <c r="J388" s="32">
        <v>125</v>
      </c>
    </row>
    <row r="389" spans="1:10" x14ac:dyDescent="0.2">
      <c r="A389" s="241"/>
      <c r="C389" s="31">
        <v>44881.291666666672</v>
      </c>
      <c r="D389" s="32">
        <v>1003</v>
      </c>
      <c r="E389" s="32">
        <v>0</v>
      </c>
      <c r="F389" s="32">
        <v>18.7</v>
      </c>
      <c r="G389" s="32">
        <v>75.599999999999994</v>
      </c>
      <c r="H389" s="32">
        <v>0.8</v>
      </c>
      <c r="I389" s="32">
        <v>250.9</v>
      </c>
      <c r="J389" s="32">
        <v>306.3</v>
      </c>
    </row>
    <row r="390" spans="1:10" x14ac:dyDescent="0.2">
      <c r="A390" s="241"/>
      <c r="C390" s="31">
        <v>44881.333333333328</v>
      </c>
      <c r="D390" s="32">
        <v>1003</v>
      </c>
      <c r="E390" s="32">
        <v>0</v>
      </c>
      <c r="F390" s="32">
        <v>21</v>
      </c>
      <c r="G390" s="32">
        <v>70</v>
      </c>
      <c r="H390" s="32">
        <v>1.3</v>
      </c>
      <c r="I390" s="32">
        <v>272.39999999999998</v>
      </c>
      <c r="J390" s="32">
        <v>585.4</v>
      </c>
    </row>
    <row r="391" spans="1:10" x14ac:dyDescent="0.2">
      <c r="A391" s="241"/>
      <c r="C391" s="31">
        <v>44881.375</v>
      </c>
      <c r="D391" s="32">
        <v>1002.4</v>
      </c>
      <c r="E391" s="32">
        <v>0</v>
      </c>
      <c r="F391" s="32">
        <v>23.2</v>
      </c>
      <c r="G391" s="32">
        <v>59.8</v>
      </c>
      <c r="H391" s="32">
        <v>1.8</v>
      </c>
      <c r="I391" s="32">
        <v>282.7</v>
      </c>
      <c r="J391" s="32">
        <v>848.5</v>
      </c>
    </row>
    <row r="392" spans="1:10" x14ac:dyDescent="0.2">
      <c r="A392" s="241"/>
      <c r="C392" s="31">
        <v>44881.416666666672</v>
      </c>
      <c r="D392" s="32">
        <v>1002</v>
      </c>
      <c r="E392" s="32">
        <v>0</v>
      </c>
      <c r="F392" s="32">
        <v>24.4</v>
      </c>
      <c r="G392" s="32">
        <v>53</v>
      </c>
      <c r="H392" s="32">
        <v>3</v>
      </c>
      <c r="I392" s="32">
        <v>277.89999999999998</v>
      </c>
      <c r="J392" s="32">
        <v>873.8</v>
      </c>
    </row>
    <row r="393" spans="1:10" x14ac:dyDescent="0.2">
      <c r="A393" s="241"/>
      <c r="C393" s="31">
        <v>44881.458333333328</v>
      </c>
      <c r="D393" s="32">
        <v>1001.2</v>
      </c>
      <c r="E393" s="32">
        <v>0</v>
      </c>
      <c r="F393" s="32">
        <v>24.5</v>
      </c>
      <c r="G393" s="32">
        <v>53</v>
      </c>
      <c r="H393" s="32">
        <v>3.8</v>
      </c>
      <c r="I393" s="32">
        <v>286.39999999999998</v>
      </c>
      <c r="J393" s="32">
        <v>969.3</v>
      </c>
    </row>
    <row r="394" spans="1:10" x14ac:dyDescent="0.2">
      <c r="A394" s="241"/>
      <c r="C394" s="31">
        <v>44881.5</v>
      </c>
      <c r="D394" s="32">
        <v>1000.7</v>
      </c>
      <c r="E394" s="32">
        <v>0</v>
      </c>
      <c r="F394" s="32">
        <v>25.8</v>
      </c>
      <c r="G394" s="32">
        <v>48.7</v>
      </c>
      <c r="H394" s="32">
        <v>3.8</v>
      </c>
      <c r="I394" s="32">
        <v>281.7</v>
      </c>
      <c r="J394" s="32">
        <v>1006.1</v>
      </c>
    </row>
    <row r="395" spans="1:10" x14ac:dyDescent="0.2">
      <c r="A395" s="241"/>
      <c r="C395" s="31">
        <v>44881.541666666672</v>
      </c>
      <c r="D395" s="32">
        <v>1000</v>
      </c>
      <c r="E395" s="32">
        <v>0</v>
      </c>
      <c r="F395" s="32">
        <v>26.2</v>
      </c>
      <c r="G395" s="32">
        <v>47.3</v>
      </c>
      <c r="H395" s="32">
        <v>4.2</v>
      </c>
      <c r="I395" s="32">
        <v>281</v>
      </c>
      <c r="J395" s="32">
        <v>927.6</v>
      </c>
    </row>
    <row r="396" spans="1:10" x14ac:dyDescent="0.2">
      <c r="A396" s="241"/>
      <c r="C396" s="31">
        <v>44881.583333333328</v>
      </c>
      <c r="D396" s="32">
        <v>1000</v>
      </c>
      <c r="E396" s="32">
        <v>0</v>
      </c>
      <c r="F396" s="32">
        <v>26.1</v>
      </c>
      <c r="G396" s="32">
        <v>46.1</v>
      </c>
      <c r="H396" s="32">
        <v>4.3</v>
      </c>
      <c r="I396" s="32">
        <v>279.60000000000002</v>
      </c>
      <c r="J396" s="32">
        <v>751.2</v>
      </c>
    </row>
    <row r="397" spans="1:10" x14ac:dyDescent="0.2">
      <c r="A397" s="241"/>
      <c r="C397" s="31">
        <v>44881.625</v>
      </c>
      <c r="D397" s="32">
        <v>999.1</v>
      </c>
      <c r="E397" s="32">
        <v>0</v>
      </c>
      <c r="F397" s="32">
        <v>26.6</v>
      </c>
      <c r="G397" s="32">
        <v>44.2</v>
      </c>
      <c r="H397" s="32">
        <v>3.1</v>
      </c>
      <c r="I397" s="32">
        <v>265.3</v>
      </c>
      <c r="J397" s="32">
        <v>550.4</v>
      </c>
    </row>
    <row r="398" spans="1:10" x14ac:dyDescent="0.2">
      <c r="A398" s="241"/>
      <c r="C398" s="31">
        <v>44881.666666666672</v>
      </c>
      <c r="D398" s="32">
        <v>999.8</v>
      </c>
      <c r="E398" s="32">
        <v>0</v>
      </c>
      <c r="F398" s="32">
        <v>25.5</v>
      </c>
      <c r="G398" s="32">
        <v>46.9</v>
      </c>
      <c r="H398" s="32">
        <v>3.5</v>
      </c>
      <c r="I398" s="32">
        <v>283.8</v>
      </c>
      <c r="J398" s="32">
        <v>299.10000000000002</v>
      </c>
    </row>
    <row r="399" spans="1:10" x14ac:dyDescent="0.2">
      <c r="A399" s="241"/>
      <c r="C399" s="31">
        <v>44881.708333333328</v>
      </c>
      <c r="D399" s="32">
        <v>1000.1</v>
      </c>
      <c r="E399" s="32">
        <v>0</v>
      </c>
      <c r="F399" s="32">
        <v>23.9</v>
      </c>
      <c r="G399" s="32">
        <v>50.3</v>
      </c>
      <c r="H399" s="32">
        <v>3.1</v>
      </c>
      <c r="I399" s="32">
        <v>279.2</v>
      </c>
      <c r="J399" s="32">
        <v>85.8</v>
      </c>
    </row>
    <row r="400" spans="1:10" x14ac:dyDescent="0.2">
      <c r="A400" s="241"/>
      <c r="C400" s="31">
        <v>44881.75</v>
      </c>
      <c r="D400" s="32">
        <v>1001.1</v>
      </c>
      <c r="E400" s="32">
        <v>0</v>
      </c>
      <c r="F400" s="32">
        <v>22</v>
      </c>
      <c r="G400" s="32">
        <v>57.4</v>
      </c>
      <c r="H400" s="32">
        <v>2.4</v>
      </c>
      <c r="I400" s="32">
        <v>296.39999999999998</v>
      </c>
      <c r="J400" s="32">
        <v>3.4</v>
      </c>
    </row>
    <row r="401" spans="1:10" x14ac:dyDescent="0.2">
      <c r="A401" s="241"/>
      <c r="C401" s="31">
        <v>44881.791666666672</v>
      </c>
      <c r="D401" s="32">
        <v>1002</v>
      </c>
      <c r="E401" s="32">
        <v>0</v>
      </c>
      <c r="F401" s="32">
        <v>20.399999999999999</v>
      </c>
      <c r="G401" s="32">
        <v>65.900000000000006</v>
      </c>
      <c r="H401" s="32">
        <v>1.3</v>
      </c>
      <c r="I401" s="32">
        <v>329.6</v>
      </c>
      <c r="J401" s="32">
        <v>0</v>
      </c>
    </row>
    <row r="402" spans="1:10" x14ac:dyDescent="0.2">
      <c r="A402" s="241"/>
      <c r="C402" s="31">
        <v>44881.833333333328</v>
      </c>
      <c r="D402" s="32">
        <v>1002.5</v>
      </c>
      <c r="E402" s="32">
        <v>0</v>
      </c>
      <c r="F402" s="32">
        <v>19</v>
      </c>
      <c r="G402" s="32">
        <v>72.099999999999994</v>
      </c>
      <c r="H402" s="32">
        <v>2.1</v>
      </c>
      <c r="I402" s="32">
        <v>356.3</v>
      </c>
      <c r="J402" s="32">
        <v>0</v>
      </c>
    </row>
    <row r="403" spans="1:10" x14ac:dyDescent="0.2">
      <c r="A403" s="241"/>
      <c r="C403" s="31">
        <v>44881.875</v>
      </c>
      <c r="D403" s="32">
        <v>1003</v>
      </c>
      <c r="E403" s="32">
        <v>0</v>
      </c>
      <c r="F403" s="32">
        <v>18.100000000000001</v>
      </c>
      <c r="G403" s="32">
        <v>77.7</v>
      </c>
      <c r="H403" s="32">
        <v>2.4</v>
      </c>
      <c r="I403" s="32">
        <v>11.3</v>
      </c>
      <c r="J403" s="32">
        <v>0</v>
      </c>
    </row>
    <row r="404" spans="1:10" x14ac:dyDescent="0.2">
      <c r="A404" s="241"/>
      <c r="C404" s="31">
        <v>44881.916666666672</v>
      </c>
      <c r="D404" s="32">
        <v>1002.2</v>
      </c>
      <c r="E404" s="32">
        <v>0</v>
      </c>
      <c r="F404" s="32">
        <v>17.5</v>
      </c>
      <c r="G404" s="32">
        <v>80.099999999999994</v>
      </c>
      <c r="H404" s="32">
        <v>1.9</v>
      </c>
      <c r="I404" s="32">
        <v>7.3</v>
      </c>
      <c r="J404" s="32">
        <v>0</v>
      </c>
    </row>
    <row r="405" spans="1:10" x14ac:dyDescent="0.2">
      <c r="A405" s="241"/>
      <c r="C405" s="31">
        <v>44881.958333333328</v>
      </c>
      <c r="D405" s="32">
        <v>1002</v>
      </c>
      <c r="E405" s="32">
        <v>0</v>
      </c>
      <c r="F405" s="32">
        <v>17.399999999999999</v>
      </c>
      <c r="G405" s="32">
        <v>80.3</v>
      </c>
      <c r="H405" s="32">
        <v>1.4</v>
      </c>
      <c r="I405" s="32">
        <v>49.6</v>
      </c>
      <c r="J405" s="32">
        <v>0</v>
      </c>
    </row>
    <row r="406" spans="1:10" x14ac:dyDescent="0.2">
      <c r="A406" s="241">
        <v>17</v>
      </c>
      <c r="C406" s="31">
        <v>44882</v>
      </c>
      <c r="D406" s="32">
        <v>1001.2</v>
      </c>
      <c r="E406" s="32">
        <v>0</v>
      </c>
      <c r="F406" s="32">
        <v>17.600000000000001</v>
      </c>
      <c r="G406" s="32">
        <v>79.3</v>
      </c>
      <c r="H406" s="32">
        <v>1.4</v>
      </c>
      <c r="I406" s="32">
        <v>68.599999999999994</v>
      </c>
      <c r="J406" s="32">
        <v>0</v>
      </c>
    </row>
    <row r="407" spans="1:10" x14ac:dyDescent="0.2">
      <c r="A407" s="241"/>
      <c r="C407" s="31">
        <v>44882.041666666672</v>
      </c>
      <c r="D407" s="32">
        <v>1000.5</v>
      </c>
      <c r="E407" s="32">
        <v>0</v>
      </c>
      <c r="F407" s="32">
        <v>17.5</v>
      </c>
      <c r="G407" s="32">
        <v>80</v>
      </c>
      <c r="H407" s="32">
        <v>1</v>
      </c>
      <c r="I407" s="32">
        <v>164.2</v>
      </c>
      <c r="J407" s="32">
        <v>0</v>
      </c>
    </row>
    <row r="408" spans="1:10" x14ac:dyDescent="0.2">
      <c r="A408" s="241"/>
      <c r="C408" s="31">
        <v>44882.083333333328</v>
      </c>
      <c r="D408" s="32">
        <v>1000</v>
      </c>
      <c r="E408" s="32">
        <v>0</v>
      </c>
      <c r="F408" s="32">
        <v>16.399999999999999</v>
      </c>
      <c r="G408" s="32">
        <v>81.599999999999994</v>
      </c>
      <c r="H408" s="32">
        <v>1.2</v>
      </c>
      <c r="I408" s="32">
        <v>206.7</v>
      </c>
      <c r="J408" s="32">
        <v>0</v>
      </c>
    </row>
    <row r="409" spans="1:10" x14ac:dyDescent="0.2">
      <c r="A409" s="241"/>
      <c r="C409" s="31">
        <v>44882.125</v>
      </c>
      <c r="D409" s="32">
        <v>1000</v>
      </c>
      <c r="E409" s="32">
        <v>0</v>
      </c>
      <c r="F409" s="32">
        <v>16.2</v>
      </c>
      <c r="G409" s="32">
        <v>82</v>
      </c>
      <c r="H409" s="32">
        <v>0.9</v>
      </c>
      <c r="I409" s="32">
        <v>199.6</v>
      </c>
      <c r="J409" s="32">
        <v>0</v>
      </c>
    </row>
    <row r="410" spans="1:10" x14ac:dyDescent="0.2">
      <c r="A410" s="241"/>
      <c r="C410" s="31">
        <v>44882.166666666672</v>
      </c>
      <c r="D410" s="32">
        <v>1000.4</v>
      </c>
      <c r="E410" s="32">
        <v>0</v>
      </c>
      <c r="F410" s="32">
        <v>15.8</v>
      </c>
      <c r="G410" s="32">
        <v>81.2</v>
      </c>
      <c r="H410" s="32">
        <v>1.3</v>
      </c>
      <c r="I410" s="32">
        <v>118.9</v>
      </c>
      <c r="J410" s="32">
        <v>0</v>
      </c>
    </row>
    <row r="411" spans="1:10" x14ac:dyDescent="0.2">
      <c r="A411" s="241"/>
      <c r="C411" s="31">
        <v>44882.208333333328</v>
      </c>
      <c r="D411" s="32">
        <v>1001</v>
      </c>
      <c r="E411" s="32">
        <v>0</v>
      </c>
      <c r="F411" s="32">
        <v>15.9</v>
      </c>
      <c r="G411" s="32">
        <v>80.400000000000006</v>
      </c>
      <c r="H411" s="32">
        <v>0.8</v>
      </c>
      <c r="I411" s="32">
        <v>112.6</v>
      </c>
      <c r="J411" s="32">
        <v>13.2</v>
      </c>
    </row>
    <row r="412" spans="1:10" x14ac:dyDescent="0.2">
      <c r="A412" s="241"/>
      <c r="C412" s="31">
        <v>44882.25</v>
      </c>
      <c r="D412" s="32">
        <v>1001.1</v>
      </c>
      <c r="E412" s="32">
        <v>0</v>
      </c>
      <c r="F412" s="32">
        <v>17.2</v>
      </c>
      <c r="G412" s="32">
        <v>76.2</v>
      </c>
      <c r="H412" s="32">
        <v>1.6</v>
      </c>
      <c r="I412" s="32">
        <v>60.6</v>
      </c>
      <c r="J412" s="32">
        <v>122.2</v>
      </c>
    </row>
    <row r="413" spans="1:10" x14ac:dyDescent="0.2">
      <c r="A413" s="241"/>
      <c r="C413" s="31">
        <v>44882.291666666672</v>
      </c>
      <c r="D413" s="32">
        <v>1002</v>
      </c>
      <c r="E413" s="32">
        <v>0</v>
      </c>
      <c r="F413" s="32">
        <v>19.600000000000001</v>
      </c>
      <c r="G413" s="32">
        <v>69.2</v>
      </c>
      <c r="H413" s="32">
        <v>1.4</v>
      </c>
      <c r="I413" s="32">
        <v>87.2</v>
      </c>
      <c r="J413" s="32">
        <v>307.60000000000002</v>
      </c>
    </row>
    <row r="414" spans="1:10" x14ac:dyDescent="0.2">
      <c r="A414" s="241"/>
      <c r="C414" s="31">
        <v>44882.333333333328</v>
      </c>
      <c r="D414" s="32">
        <v>1002</v>
      </c>
      <c r="E414" s="32">
        <v>0</v>
      </c>
      <c r="F414" s="32">
        <v>21.8</v>
      </c>
      <c r="G414" s="32">
        <v>63.2</v>
      </c>
      <c r="H414" s="32">
        <v>1.5</v>
      </c>
      <c r="I414" s="32">
        <v>276.39999999999998</v>
      </c>
      <c r="J414" s="32">
        <v>579.1</v>
      </c>
    </row>
    <row r="415" spans="1:10" x14ac:dyDescent="0.2">
      <c r="A415" s="241"/>
      <c r="C415" s="31">
        <v>44882.375</v>
      </c>
      <c r="D415" s="32">
        <v>1001.6</v>
      </c>
      <c r="E415" s="32">
        <v>0</v>
      </c>
      <c r="F415" s="32">
        <v>23.3</v>
      </c>
      <c r="G415" s="32">
        <v>58.7</v>
      </c>
      <c r="H415" s="32">
        <v>2.8</v>
      </c>
      <c r="I415" s="32">
        <v>291.39999999999998</v>
      </c>
      <c r="J415" s="32">
        <v>847.9</v>
      </c>
    </row>
    <row r="416" spans="1:10" x14ac:dyDescent="0.2">
      <c r="A416" s="241"/>
      <c r="C416" s="31">
        <v>44882.416666666672</v>
      </c>
      <c r="D416" s="32">
        <v>1001</v>
      </c>
      <c r="E416" s="32">
        <v>0</v>
      </c>
      <c r="F416" s="32">
        <v>23</v>
      </c>
      <c r="G416" s="32">
        <v>61</v>
      </c>
      <c r="H416" s="32">
        <v>4.0999999999999996</v>
      </c>
      <c r="I416" s="32">
        <v>299.5</v>
      </c>
      <c r="J416" s="32">
        <v>967.8</v>
      </c>
    </row>
    <row r="417" spans="1:10" x14ac:dyDescent="0.2">
      <c r="A417" s="241"/>
      <c r="C417" s="31">
        <v>44882.458333333328</v>
      </c>
      <c r="D417" s="32">
        <v>1001</v>
      </c>
      <c r="E417" s="32">
        <v>0</v>
      </c>
      <c r="F417" s="32">
        <v>23.2</v>
      </c>
      <c r="G417" s="32">
        <v>59.4</v>
      </c>
      <c r="H417" s="32">
        <v>4.0999999999999996</v>
      </c>
      <c r="I417" s="32">
        <v>309.3</v>
      </c>
      <c r="J417" s="32">
        <v>1006.2</v>
      </c>
    </row>
    <row r="418" spans="1:10" x14ac:dyDescent="0.2">
      <c r="A418" s="241"/>
      <c r="C418" s="31">
        <v>44882.5</v>
      </c>
      <c r="D418" s="32">
        <v>1000.6</v>
      </c>
      <c r="E418" s="32">
        <v>0</v>
      </c>
      <c r="F418" s="32">
        <v>23.6</v>
      </c>
      <c r="G418" s="32">
        <v>57.6</v>
      </c>
      <c r="H418" s="32">
        <v>4.5</v>
      </c>
      <c r="I418" s="32">
        <v>318.8</v>
      </c>
      <c r="J418" s="32">
        <v>977.4</v>
      </c>
    </row>
    <row r="419" spans="1:10" x14ac:dyDescent="0.2">
      <c r="A419" s="241"/>
      <c r="C419" s="31">
        <v>44882.541666666672</v>
      </c>
      <c r="D419" s="32">
        <v>1000</v>
      </c>
      <c r="E419" s="32">
        <v>0</v>
      </c>
      <c r="F419" s="32">
        <v>23.8</v>
      </c>
      <c r="G419" s="32">
        <v>57.2</v>
      </c>
      <c r="H419" s="32">
        <v>3.8</v>
      </c>
      <c r="I419" s="32">
        <v>320.2</v>
      </c>
      <c r="J419" s="32">
        <v>840.9</v>
      </c>
    </row>
    <row r="420" spans="1:10" x14ac:dyDescent="0.2">
      <c r="A420" s="241"/>
      <c r="C420" s="31">
        <v>44882.583333333328</v>
      </c>
      <c r="D420" s="32">
        <v>999</v>
      </c>
      <c r="E420" s="32">
        <v>0</v>
      </c>
      <c r="F420" s="32">
        <v>24.3</v>
      </c>
      <c r="G420" s="32">
        <v>54.9</v>
      </c>
      <c r="H420" s="32">
        <v>4</v>
      </c>
      <c r="I420" s="32">
        <v>321.89999999999998</v>
      </c>
      <c r="J420" s="32">
        <v>655.5</v>
      </c>
    </row>
    <row r="421" spans="1:10" x14ac:dyDescent="0.2">
      <c r="A421" s="241"/>
      <c r="C421" s="31">
        <v>44882.625</v>
      </c>
      <c r="D421" s="32">
        <v>999</v>
      </c>
      <c r="E421" s="32">
        <v>0</v>
      </c>
      <c r="F421" s="32">
        <v>24.9</v>
      </c>
      <c r="G421" s="32">
        <v>50.9</v>
      </c>
      <c r="H421" s="32">
        <v>3.3</v>
      </c>
      <c r="I421" s="32">
        <v>279.8</v>
      </c>
      <c r="J421" s="32">
        <v>480.8</v>
      </c>
    </row>
    <row r="422" spans="1:10" x14ac:dyDescent="0.2">
      <c r="A422" s="241"/>
      <c r="C422" s="31">
        <v>44882.666666666672</v>
      </c>
      <c r="D422" s="32">
        <v>999</v>
      </c>
      <c r="E422" s="32">
        <v>0</v>
      </c>
      <c r="F422" s="32">
        <v>24.7</v>
      </c>
      <c r="G422" s="32">
        <v>50.1</v>
      </c>
      <c r="H422" s="32">
        <v>2.8</v>
      </c>
      <c r="I422" s="32">
        <v>265.60000000000002</v>
      </c>
      <c r="J422" s="32">
        <v>324.5</v>
      </c>
    </row>
    <row r="423" spans="1:10" x14ac:dyDescent="0.2">
      <c r="A423" s="241"/>
      <c r="C423" s="31">
        <v>44882.708333333328</v>
      </c>
      <c r="D423" s="32">
        <v>999</v>
      </c>
      <c r="E423" s="32">
        <v>0</v>
      </c>
      <c r="F423" s="32">
        <v>23.7</v>
      </c>
      <c r="G423" s="32">
        <v>52</v>
      </c>
      <c r="H423" s="32">
        <v>3.3</v>
      </c>
      <c r="I423" s="32">
        <v>245.7</v>
      </c>
      <c r="J423" s="32">
        <v>116.8</v>
      </c>
    </row>
    <row r="424" spans="1:10" x14ac:dyDescent="0.2">
      <c r="A424" s="241"/>
      <c r="C424" s="31">
        <v>44882.75</v>
      </c>
      <c r="D424" s="32">
        <v>999.7</v>
      </c>
      <c r="E424" s="32">
        <v>0</v>
      </c>
      <c r="F424" s="32">
        <v>21.5</v>
      </c>
      <c r="G424" s="32">
        <v>56.7</v>
      </c>
      <c r="H424" s="32">
        <v>2.5</v>
      </c>
      <c r="I424" s="32">
        <v>222.8</v>
      </c>
      <c r="J424" s="32">
        <v>5</v>
      </c>
    </row>
    <row r="425" spans="1:10" x14ac:dyDescent="0.2">
      <c r="A425" s="241"/>
      <c r="C425" s="31">
        <v>44882.791666666672</v>
      </c>
      <c r="D425" s="32">
        <v>1000.7</v>
      </c>
      <c r="E425" s="32">
        <v>0</v>
      </c>
      <c r="F425" s="32">
        <v>20.100000000000001</v>
      </c>
      <c r="G425" s="32">
        <v>61.6</v>
      </c>
      <c r="H425" s="32">
        <v>2</v>
      </c>
      <c r="I425" s="32">
        <v>216.9</v>
      </c>
      <c r="J425" s="32">
        <v>0</v>
      </c>
    </row>
    <row r="426" spans="1:10" x14ac:dyDescent="0.2">
      <c r="A426" s="241"/>
      <c r="C426" s="31">
        <v>44882.833333333328</v>
      </c>
      <c r="D426" s="32">
        <v>1001</v>
      </c>
      <c r="E426" s="32">
        <v>0</v>
      </c>
      <c r="F426" s="32">
        <v>19.2</v>
      </c>
      <c r="G426" s="32">
        <v>65.099999999999994</v>
      </c>
      <c r="H426" s="32">
        <v>0.9</v>
      </c>
      <c r="I426" s="32">
        <v>192</v>
      </c>
      <c r="J426" s="32">
        <v>0</v>
      </c>
    </row>
    <row r="427" spans="1:10" x14ac:dyDescent="0.2">
      <c r="A427" s="241"/>
      <c r="C427" s="31">
        <v>44882.875</v>
      </c>
      <c r="D427" s="32">
        <v>1001</v>
      </c>
      <c r="E427" s="32">
        <v>0</v>
      </c>
      <c r="F427" s="32">
        <v>18.8</v>
      </c>
      <c r="G427" s="32">
        <v>67</v>
      </c>
      <c r="H427" s="32">
        <v>0.8</v>
      </c>
      <c r="I427" s="32">
        <v>191</v>
      </c>
      <c r="J427" s="32">
        <v>0</v>
      </c>
    </row>
    <row r="428" spans="1:10" x14ac:dyDescent="0.2">
      <c r="A428" s="241"/>
      <c r="C428" s="31">
        <v>44882.916666666672</v>
      </c>
      <c r="D428" s="32">
        <v>1001</v>
      </c>
      <c r="E428" s="32">
        <v>0</v>
      </c>
      <c r="F428" s="32">
        <v>18.5</v>
      </c>
      <c r="G428" s="32">
        <v>67.7</v>
      </c>
      <c r="H428" s="32">
        <v>0.4</v>
      </c>
      <c r="I428" s="32">
        <v>9.4</v>
      </c>
      <c r="J428" s="32">
        <v>0</v>
      </c>
    </row>
    <row r="429" spans="1:10" x14ac:dyDescent="0.2">
      <c r="A429" s="241"/>
      <c r="C429" s="31">
        <v>44882.958333333328</v>
      </c>
      <c r="D429" s="32">
        <v>1001</v>
      </c>
      <c r="E429" s="32">
        <v>0</v>
      </c>
      <c r="F429" s="32">
        <v>17.899999999999999</v>
      </c>
      <c r="G429" s="32">
        <v>71.8</v>
      </c>
      <c r="H429" s="32">
        <v>1.2</v>
      </c>
      <c r="I429" s="32">
        <v>325</v>
      </c>
      <c r="J429" s="32">
        <v>0</v>
      </c>
    </row>
    <row r="430" spans="1:10" x14ac:dyDescent="0.2">
      <c r="A430" s="241">
        <v>18</v>
      </c>
      <c r="C430" s="31">
        <v>44883</v>
      </c>
      <c r="D430" s="32">
        <v>1000.7</v>
      </c>
      <c r="E430" s="32">
        <v>0</v>
      </c>
      <c r="F430" s="32">
        <v>17.3</v>
      </c>
      <c r="G430" s="32">
        <v>74.8</v>
      </c>
      <c r="H430" s="32">
        <v>0.8</v>
      </c>
      <c r="I430" s="32">
        <v>42.9</v>
      </c>
      <c r="J430" s="32">
        <v>0</v>
      </c>
    </row>
    <row r="431" spans="1:10" x14ac:dyDescent="0.2">
      <c r="A431" s="241"/>
      <c r="C431" s="31">
        <v>44883.041666666672</v>
      </c>
      <c r="D431" s="32">
        <v>1000</v>
      </c>
      <c r="E431" s="32">
        <v>0</v>
      </c>
      <c r="F431" s="32">
        <v>16.8</v>
      </c>
      <c r="G431" s="32">
        <v>76.099999999999994</v>
      </c>
      <c r="H431" s="32">
        <v>0.5</v>
      </c>
      <c r="I431" s="32">
        <v>49.9</v>
      </c>
      <c r="J431" s="32">
        <v>0</v>
      </c>
    </row>
    <row r="432" spans="1:10" x14ac:dyDescent="0.2">
      <c r="A432" s="241"/>
      <c r="C432" s="31">
        <v>44883.083333333328</v>
      </c>
      <c r="D432" s="32">
        <v>1000</v>
      </c>
      <c r="E432" s="32">
        <v>0</v>
      </c>
      <c r="F432" s="32">
        <v>17.2</v>
      </c>
      <c r="G432" s="32">
        <v>76.2</v>
      </c>
      <c r="H432" s="32">
        <v>0.8</v>
      </c>
      <c r="I432" s="32">
        <v>41.2</v>
      </c>
      <c r="J432" s="32">
        <v>0</v>
      </c>
    </row>
    <row r="433" spans="1:10" x14ac:dyDescent="0.2">
      <c r="A433" s="241"/>
      <c r="C433" s="31">
        <v>44883.125</v>
      </c>
      <c r="D433" s="32">
        <v>1000</v>
      </c>
      <c r="E433" s="32">
        <v>0</v>
      </c>
      <c r="F433" s="32">
        <v>16.399999999999999</v>
      </c>
      <c r="G433" s="32">
        <v>77.900000000000006</v>
      </c>
      <c r="H433" s="32">
        <v>0.6</v>
      </c>
      <c r="I433" s="32">
        <v>81.7</v>
      </c>
      <c r="J433" s="32">
        <v>0</v>
      </c>
    </row>
    <row r="434" spans="1:10" x14ac:dyDescent="0.2">
      <c r="A434" s="241"/>
      <c r="C434" s="31">
        <v>44883.166666666672</v>
      </c>
      <c r="D434" s="32">
        <v>1000</v>
      </c>
      <c r="E434" s="32">
        <v>0</v>
      </c>
      <c r="F434" s="32">
        <v>16.2</v>
      </c>
      <c r="G434" s="32">
        <v>79.099999999999994</v>
      </c>
      <c r="H434" s="32">
        <v>1</v>
      </c>
      <c r="I434" s="32">
        <v>100.3</v>
      </c>
      <c r="J434" s="32">
        <v>0</v>
      </c>
    </row>
    <row r="435" spans="1:10" x14ac:dyDescent="0.2">
      <c r="A435" s="241"/>
      <c r="C435" s="31">
        <v>44883.208333333328</v>
      </c>
      <c r="D435" s="32">
        <v>1000.5</v>
      </c>
      <c r="E435" s="32">
        <v>0</v>
      </c>
      <c r="F435" s="32">
        <v>15.8</v>
      </c>
      <c r="G435" s="32">
        <v>79.900000000000006</v>
      </c>
      <c r="H435" s="32">
        <v>1.4</v>
      </c>
      <c r="I435" s="32">
        <v>91.7</v>
      </c>
      <c r="J435" s="32">
        <v>15.6</v>
      </c>
    </row>
    <row r="436" spans="1:10" x14ac:dyDescent="0.2">
      <c r="A436" s="241"/>
      <c r="C436" s="31">
        <v>44883.25</v>
      </c>
      <c r="D436" s="32">
        <v>1001.1</v>
      </c>
      <c r="E436" s="32">
        <v>0</v>
      </c>
      <c r="F436" s="32">
        <v>17.5</v>
      </c>
      <c r="G436" s="32">
        <v>76</v>
      </c>
      <c r="H436" s="32">
        <v>1.1000000000000001</v>
      </c>
      <c r="I436" s="32">
        <v>102</v>
      </c>
      <c r="J436" s="32">
        <v>138.5</v>
      </c>
    </row>
    <row r="437" spans="1:10" x14ac:dyDescent="0.2">
      <c r="A437" s="241"/>
      <c r="C437" s="31">
        <v>44883.291666666672</v>
      </c>
      <c r="D437" s="32">
        <v>1001.9</v>
      </c>
      <c r="E437" s="32">
        <v>0</v>
      </c>
      <c r="F437" s="32">
        <v>19.5</v>
      </c>
      <c r="G437" s="32">
        <v>72.5</v>
      </c>
      <c r="H437" s="32">
        <v>1.6</v>
      </c>
      <c r="I437" s="32">
        <v>76.8</v>
      </c>
      <c r="J437" s="32">
        <v>326.89999999999998</v>
      </c>
    </row>
    <row r="438" spans="1:10" x14ac:dyDescent="0.2">
      <c r="A438" s="241"/>
      <c r="C438" s="31">
        <v>44883.333333333328</v>
      </c>
      <c r="D438" s="32">
        <v>1001.7</v>
      </c>
      <c r="E438" s="32">
        <v>0</v>
      </c>
      <c r="F438" s="32">
        <v>21</v>
      </c>
      <c r="G438" s="32">
        <v>68.599999999999994</v>
      </c>
      <c r="H438" s="32">
        <v>2.1</v>
      </c>
      <c r="I438" s="32">
        <v>282.60000000000002</v>
      </c>
      <c r="J438" s="32">
        <v>591.6</v>
      </c>
    </row>
    <row r="439" spans="1:10" x14ac:dyDescent="0.2">
      <c r="A439" s="241"/>
      <c r="C439" s="31">
        <v>44883.375</v>
      </c>
      <c r="D439" s="32">
        <v>1000.9</v>
      </c>
      <c r="E439" s="32">
        <v>0</v>
      </c>
      <c r="F439" s="32">
        <v>23</v>
      </c>
      <c r="G439" s="32">
        <v>61.6</v>
      </c>
      <c r="H439" s="32">
        <v>2.4</v>
      </c>
      <c r="I439" s="32">
        <v>282.5</v>
      </c>
      <c r="J439" s="32">
        <v>851.3</v>
      </c>
    </row>
    <row r="440" spans="1:10" x14ac:dyDescent="0.2">
      <c r="A440" s="241"/>
      <c r="C440" s="31">
        <v>44883.416666666672</v>
      </c>
      <c r="D440" s="32" t="s">
        <v>234</v>
      </c>
      <c r="E440" s="32" t="s">
        <v>234</v>
      </c>
      <c r="F440" s="32" t="s">
        <v>234</v>
      </c>
      <c r="G440" s="32" t="s">
        <v>234</v>
      </c>
      <c r="H440" s="32" t="s">
        <v>234</v>
      </c>
      <c r="I440" s="32" t="s">
        <v>234</v>
      </c>
      <c r="J440" s="32" t="s">
        <v>234</v>
      </c>
    </row>
    <row r="441" spans="1:10" x14ac:dyDescent="0.2">
      <c r="A441" s="241"/>
      <c r="C441" s="31">
        <v>44883.458333333328</v>
      </c>
      <c r="D441" s="32" t="s">
        <v>234</v>
      </c>
      <c r="E441" s="32" t="s">
        <v>234</v>
      </c>
      <c r="F441" s="32" t="s">
        <v>234</v>
      </c>
      <c r="G441" s="32" t="s">
        <v>234</v>
      </c>
      <c r="H441" s="32" t="s">
        <v>234</v>
      </c>
      <c r="I441" s="32" t="s">
        <v>234</v>
      </c>
      <c r="J441" s="32" t="s">
        <v>234</v>
      </c>
    </row>
    <row r="442" spans="1:10" x14ac:dyDescent="0.2">
      <c r="A442" s="241"/>
      <c r="C442" s="31">
        <v>44883.5</v>
      </c>
      <c r="D442" s="32" t="s">
        <v>234</v>
      </c>
      <c r="E442" s="32" t="s">
        <v>234</v>
      </c>
      <c r="F442" s="32" t="s">
        <v>234</v>
      </c>
      <c r="G442" s="32" t="s">
        <v>234</v>
      </c>
      <c r="H442" s="32" t="s">
        <v>234</v>
      </c>
      <c r="I442" s="32" t="s">
        <v>234</v>
      </c>
      <c r="J442" s="32" t="s">
        <v>234</v>
      </c>
    </row>
    <row r="443" spans="1:10" x14ac:dyDescent="0.2">
      <c r="A443" s="241"/>
      <c r="C443" s="31">
        <v>44883.541666666672</v>
      </c>
      <c r="D443" s="32" t="s">
        <v>234</v>
      </c>
      <c r="E443" s="32" t="s">
        <v>234</v>
      </c>
      <c r="F443" s="32" t="s">
        <v>234</v>
      </c>
      <c r="G443" s="32" t="s">
        <v>234</v>
      </c>
      <c r="H443" s="32" t="s">
        <v>234</v>
      </c>
      <c r="I443" s="32" t="s">
        <v>234</v>
      </c>
      <c r="J443" s="32" t="s">
        <v>234</v>
      </c>
    </row>
    <row r="444" spans="1:10" x14ac:dyDescent="0.2">
      <c r="A444" s="241"/>
      <c r="C444" s="31">
        <v>44883.583333333328</v>
      </c>
      <c r="D444" s="32" t="s">
        <v>234</v>
      </c>
      <c r="E444" s="32" t="s">
        <v>234</v>
      </c>
      <c r="F444" s="32" t="s">
        <v>234</v>
      </c>
      <c r="G444" s="32" t="s">
        <v>234</v>
      </c>
      <c r="H444" s="32" t="s">
        <v>234</v>
      </c>
      <c r="I444" s="32" t="s">
        <v>234</v>
      </c>
      <c r="J444" s="32" t="s">
        <v>234</v>
      </c>
    </row>
    <row r="445" spans="1:10" x14ac:dyDescent="0.2">
      <c r="A445" s="241"/>
      <c r="C445" s="31">
        <v>44883.625</v>
      </c>
      <c r="D445" s="32" t="s">
        <v>234</v>
      </c>
      <c r="E445" s="32" t="s">
        <v>234</v>
      </c>
      <c r="F445" s="32" t="s">
        <v>234</v>
      </c>
      <c r="G445" s="32" t="s">
        <v>234</v>
      </c>
      <c r="H445" s="32" t="s">
        <v>234</v>
      </c>
      <c r="I445" s="32" t="s">
        <v>234</v>
      </c>
      <c r="J445" s="32" t="s">
        <v>234</v>
      </c>
    </row>
    <row r="446" spans="1:10" x14ac:dyDescent="0.2">
      <c r="A446" s="241"/>
      <c r="C446" s="31">
        <v>44883.666666666672</v>
      </c>
      <c r="D446" s="32" t="s">
        <v>234</v>
      </c>
      <c r="E446" s="32" t="s">
        <v>234</v>
      </c>
      <c r="F446" s="32" t="s">
        <v>234</v>
      </c>
      <c r="G446" s="32" t="s">
        <v>234</v>
      </c>
      <c r="H446" s="32" t="s">
        <v>234</v>
      </c>
      <c r="I446" s="32" t="s">
        <v>234</v>
      </c>
      <c r="J446" s="32" t="s">
        <v>234</v>
      </c>
    </row>
    <row r="447" spans="1:10" x14ac:dyDescent="0.2">
      <c r="A447" s="241"/>
      <c r="C447" s="31">
        <v>44883.708333333328</v>
      </c>
      <c r="D447" s="32">
        <v>999</v>
      </c>
      <c r="E447" s="32" t="s">
        <v>233</v>
      </c>
      <c r="F447" s="32">
        <v>21.9</v>
      </c>
      <c r="G447" s="32">
        <v>60.2</v>
      </c>
      <c r="H447" s="32">
        <v>2</v>
      </c>
      <c r="I447" s="32">
        <v>323.89999999999998</v>
      </c>
      <c r="J447" s="32">
        <v>78.400000000000006</v>
      </c>
    </row>
    <row r="448" spans="1:10" x14ac:dyDescent="0.2">
      <c r="A448" s="241"/>
      <c r="C448" s="31">
        <v>44883.75</v>
      </c>
      <c r="D448" s="32">
        <v>999.2</v>
      </c>
      <c r="E448" s="32" t="s">
        <v>233</v>
      </c>
      <c r="F448" s="32">
        <v>21</v>
      </c>
      <c r="G448" s="32">
        <v>63.8</v>
      </c>
      <c r="H448" s="32">
        <v>1.7</v>
      </c>
      <c r="I448" s="32">
        <v>354.5</v>
      </c>
      <c r="J448" s="32">
        <v>2.6</v>
      </c>
    </row>
    <row r="449" spans="1:10" x14ac:dyDescent="0.2">
      <c r="A449" s="241"/>
      <c r="C449" s="31">
        <v>44883.791666666672</v>
      </c>
      <c r="D449" s="32">
        <v>999.9</v>
      </c>
      <c r="E449" s="32" t="s">
        <v>233</v>
      </c>
      <c r="F449" s="32">
        <v>20.5</v>
      </c>
      <c r="G449" s="32">
        <v>66.599999999999994</v>
      </c>
      <c r="H449" s="32">
        <v>1.8</v>
      </c>
      <c r="I449" s="32">
        <v>15.5</v>
      </c>
      <c r="J449" s="32">
        <v>0</v>
      </c>
    </row>
    <row r="450" spans="1:10" x14ac:dyDescent="0.2">
      <c r="A450" s="241"/>
      <c r="C450" s="31">
        <v>44883.833333333328</v>
      </c>
      <c r="D450" s="32">
        <v>1000.3</v>
      </c>
      <c r="E450" s="32" t="s">
        <v>233</v>
      </c>
      <c r="F450" s="32">
        <v>19.5</v>
      </c>
      <c r="G450" s="32">
        <v>68.400000000000006</v>
      </c>
      <c r="H450" s="32">
        <v>1.6</v>
      </c>
      <c r="I450" s="32">
        <v>337.5</v>
      </c>
      <c r="J450" s="32">
        <v>0</v>
      </c>
    </row>
    <row r="451" spans="1:10" x14ac:dyDescent="0.2">
      <c r="A451" s="241"/>
      <c r="C451" s="31">
        <v>44883.875</v>
      </c>
      <c r="D451" s="32">
        <v>1000.7</v>
      </c>
      <c r="E451" s="32" t="s">
        <v>233</v>
      </c>
      <c r="F451" s="32">
        <v>18.899999999999999</v>
      </c>
      <c r="G451" s="32">
        <v>70</v>
      </c>
      <c r="H451" s="32">
        <v>0.9</v>
      </c>
      <c r="I451" s="32">
        <v>11.1</v>
      </c>
      <c r="J451" s="32">
        <v>0</v>
      </c>
    </row>
    <row r="452" spans="1:10" x14ac:dyDescent="0.2">
      <c r="A452" s="241"/>
      <c r="C452" s="31">
        <v>44883.916666666672</v>
      </c>
      <c r="D452" s="32">
        <v>1000.7</v>
      </c>
      <c r="E452" s="32" t="s">
        <v>233</v>
      </c>
      <c r="F452" s="32">
        <v>18.2</v>
      </c>
      <c r="G452" s="32">
        <v>75.5</v>
      </c>
      <c r="H452" s="32">
        <v>1.7</v>
      </c>
      <c r="I452" s="32">
        <v>40.799999999999997</v>
      </c>
      <c r="J452" s="32">
        <v>0</v>
      </c>
    </row>
    <row r="453" spans="1:10" x14ac:dyDescent="0.2">
      <c r="A453" s="241"/>
      <c r="C453" s="31">
        <v>44883.958333333328</v>
      </c>
      <c r="D453" s="32">
        <v>999.9</v>
      </c>
      <c r="E453" s="32" t="s">
        <v>233</v>
      </c>
      <c r="F453" s="32">
        <v>17.600000000000001</v>
      </c>
      <c r="G453" s="32">
        <v>81.3</v>
      </c>
      <c r="H453" s="32">
        <v>1.6</v>
      </c>
      <c r="I453" s="32">
        <v>61.5</v>
      </c>
      <c r="J453" s="32">
        <v>0</v>
      </c>
    </row>
    <row r="454" spans="1:10" x14ac:dyDescent="0.2">
      <c r="A454" s="241">
        <v>19</v>
      </c>
      <c r="C454" s="31">
        <v>44884</v>
      </c>
      <c r="D454" s="32">
        <v>999</v>
      </c>
      <c r="E454" s="32">
        <v>0</v>
      </c>
      <c r="F454" s="32">
        <v>17.399999999999999</v>
      </c>
      <c r="G454" s="32">
        <v>83.3</v>
      </c>
      <c r="H454" s="32">
        <v>1.1000000000000001</v>
      </c>
      <c r="I454" s="32">
        <v>105.7</v>
      </c>
      <c r="J454" s="32">
        <v>0</v>
      </c>
    </row>
    <row r="455" spans="1:10" x14ac:dyDescent="0.2">
      <c r="A455" s="241"/>
      <c r="C455" s="31">
        <v>44884.041666666672</v>
      </c>
      <c r="D455" s="32">
        <v>998.2</v>
      </c>
      <c r="E455" s="32">
        <v>0</v>
      </c>
      <c r="F455" s="32">
        <v>17.100000000000001</v>
      </c>
      <c r="G455" s="32">
        <v>82.3</v>
      </c>
      <c r="H455" s="32">
        <v>1.3</v>
      </c>
      <c r="I455" s="32">
        <v>137.19999999999999</v>
      </c>
      <c r="J455" s="32">
        <v>0</v>
      </c>
    </row>
    <row r="456" spans="1:10" x14ac:dyDescent="0.2">
      <c r="A456" s="241"/>
      <c r="C456" s="31">
        <v>44884.083333333328</v>
      </c>
      <c r="D456" s="32">
        <v>997.6</v>
      </c>
      <c r="E456" s="32">
        <v>0</v>
      </c>
      <c r="F456" s="32">
        <v>16.7</v>
      </c>
      <c r="G456" s="32">
        <v>81.599999999999994</v>
      </c>
      <c r="H456" s="32">
        <v>2</v>
      </c>
      <c r="I456" s="32">
        <v>146.5</v>
      </c>
      <c r="J456" s="32">
        <v>0</v>
      </c>
    </row>
    <row r="457" spans="1:10" x14ac:dyDescent="0.2">
      <c r="A457" s="241"/>
      <c r="C457" s="31">
        <v>44884.125</v>
      </c>
      <c r="D457" s="32">
        <v>997.4</v>
      </c>
      <c r="E457" s="32">
        <v>0</v>
      </c>
      <c r="F457" s="32">
        <v>17</v>
      </c>
      <c r="G457" s="32">
        <v>78.400000000000006</v>
      </c>
      <c r="H457" s="32">
        <v>2.1</v>
      </c>
      <c r="I457" s="32">
        <v>117.1</v>
      </c>
      <c r="J457" s="32">
        <v>0</v>
      </c>
    </row>
    <row r="458" spans="1:10" x14ac:dyDescent="0.2">
      <c r="A458" s="241"/>
      <c r="C458" s="31">
        <v>44884.166666666672</v>
      </c>
      <c r="D458" s="32">
        <v>997.9</v>
      </c>
      <c r="E458" s="32">
        <v>0</v>
      </c>
      <c r="F458" s="32">
        <v>16.5</v>
      </c>
      <c r="G458" s="32">
        <v>79.400000000000006</v>
      </c>
      <c r="H458" s="32">
        <v>0.9</v>
      </c>
      <c r="I458" s="32">
        <v>329.9</v>
      </c>
      <c r="J458" s="32">
        <v>0</v>
      </c>
    </row>
    <row r="459" spans="1:10" x14ac:dyDescent="0.2">
      <c r="A459" s="241"/>
      <c r="C459" s="31">
        <v>44884.208333333328</v>
      </c>
      <c r="D459" s="32">
        <v>998.6</v>
      </c>
      <c r="E459" s="32">
        <v>0</v>
      </c>
      <c r="F459" s="32">
        <v>16.5</v>
      </c>
      <c r="G459" s="32">
        <v>78.900000000000006</v>
      </c>
      <c r="H459" s="32">
        <v>1.4</v>
      </c>
      <c r="I459" s="32">
        <v>357.3</v>
      </c>
      <c r="J459" s="32">
        <v>13.2</v>
      </c>
    </row>
    <row r="460" spans="1:10" x14ac:dyDescent="0.2">
      <c r="A460" s="241"/>
      <c r="C460" s="31">
        <v>44884.25</v>
      </c>
      <c r="D460" s="32">
        <v>999.6</v>
      </c>
      <c r="E460" s="32">
        <v>0</v>
      </c>
      <c r="F460" s="32">
        <v>17.3</v>
      </c>
      <c r="G460" s="32">
        <v>79.400000000000006</v>
      </c>
      <c r="H460" s="32">
        <v>2.2999999999999998</v>
      </c>
      <c r="I460" s="32">
        <v>56.8</v>
      </c>
      <c r="J460" s="32">
        <v>152.19999999999999</v>
      </c>
    </row>
    <row r="461" spans="1:10" x14ac:dyDescent="0.2">
      <c r="A461" s="241"/>
      <c r="C461" s="31">
        <v>44884.291666666672</v>
      </c>
      <c r="D461" s="32">
        <v>1000.2</v>
      </c>
      <c r="E461" s="32">
        <v>0</v>
      </c>
      <c r="F461" s="32">
        <v>18.5</v>
      </c>
      <c r="G461" s="32">
        <v>81.7</v>
      </c>
      <c r="H461" s="32">
        <v>3.4</v>
      </c>
      <c r="I461" s="32">
        <v>57.9</v>
      </c>
      <c r="J461" s="32">
        <v>401.4</v>
      </c>
    </row>
    <row r="462" spans="1:10" x14ac:dyDescent="0.2">
      <c r="A462" s="241"/>
      <c r="C462" s="31">
        <v>44884.333333333328</v>
      </c>
      <c r="D462" s="32">
        <v>1000.4</v>
      </c>
      <c r="E462" s="32">
        <v>0</v>
      </c>
      <c r="F462" s="32">
        <v>20.399999999999999</v>
      </c>
      <c r="G462" s="32">
        <v>73.3</v>
      </c>
      <c r="H462" s="32">
        <v>2.2999999999999998</v>
      </c>
      <c r="I462" s="32">
        <v>154.6</v>
      </c>
      <c r="J462" s="32">
        <v>612.6</v>
      </c>
    </row>
    <row r="463" spans="1:10" x14ac:dyDescent="0.2">
      <c r="A463" s="241"/>
      <c r="C463" s="31">
        <v>44884.375</v>
      </c>
      <c r="D463" s="32">
        <v>1000.2</v>
      </c>
      <c r="E463" s="32">
        <v>0</v>
      </c>
      <c r="F463" s="32">
        <v>22.6</v>
      </c>
      <c r="G463" s="32">
        <v>64.7</v>
      </c>
      <c r="H463" s="32">
        <v>2.2000000000000002</v>
      </c>
      <c r="I463" s="32">
        <v>258.89999999999998</v>
      </c>
      <c r="J463" s="32">
        <v>852.7</v>
      </c>
    </row>
    <row r="464" spans="1:10" x14ac:dyDescent="0.2">
      <c r="A464" s="241"/>
      <c r="C464" s="31">
        <v>44884.416666666672</v>
      </c>
      <c r="D464" s="32">
        <v>999.5</v>
      </c>
      <c r="E464" s="32">
        <v>0</v>
      </c>
      <c r="F464" s="32">
        <v>23.2</v>
      </c>
      <c r="G464" s="32">
        <v>63.8</v>
      </c>
      <c r="H464" s="32">
        <v>3.5</v>
      </c>
      <c r="I464" s="32">
        <v>285.2</v>
      </c>
      <c r="J464" s="32">
        <v>988</v>
      </c>
    </row>
    <row r="465" spans="1:10" x14ac:dyDescent="0.2">
      <c r="A465" s="241"/>
      <c r="C465" s="31">
        <v>44884.458333333328</v>
      </c>
      <c r="D465" s="32">
        <v>999</v>
      </c>
      <c r="E465" s="32">
        <v>0</v>
      </c>
      <c r="F465" s="32">
        <v>23.9</v>
      </c>
      <c r="G465" s="32">
        <v>60.1</v>
      </c>
      <c r="H465" s="32">
        <v>3.5</v>
      </c>
      <c r="I465" s="32">
        <v>291</v>
      </c>
      <c r="J465" s="32">
        <v>1057.4000000000001</v>
      </c>
    </row>
    <row r="466" spans="1:10" x14ac:dyDescent="0.2">
      <c r="A466" s="241"/>
      <c r="C466" s="31">
        <v>44884.5</v>
      </c>
      <c r="D466" s="32">
        <v>998.6</v>
      </c>
      <c r="E466" s="32">
        <v>0</v>
      </c>
      <c r="F466" s="32">
        <v>24.5</v>
      </c>
      <c r="G466" s="32">
        <v>54.6</v>
      </c>
      <c r="H466" s="32">
        <v>4.2</v>
      </c>
      <c r="I466" s="32">
        <v>293.60000000000002</v>
      </c>
      <c r="J466" s="32">
        <v>1047.8</v>
      </c>
    </row>
    <row r="467" spans="1:10" x14ac:dyDescent="0.2">
      <c r="A467" s="241"/>
      <c r="C467" s="31">
        <v>44884.541666666672</v>
      </c>
      <c r="D467" s="32">
        <v>998</v>
      </c>
      <c r="E467" s="32">
        <v>0</v>
      </c>
      <c r="F467" s="32">
        <v>26.2</v>
      </c>
      <c r="G467" s="32">
        <v>45.5</v>
      </c>
      <c r="H467" s="32">
        <v>4.8</v>
      </c>
      <c r="I467" s="32">
        <v>264.8</v>
      </c>
      <c r="J467" s="32">
        <v>946.1</v>
      </c>
    </row>
    <row r="468" spans="1:10" x14ac:dyDescent="0.2">
      <c r="A468" s="241"/>
      <c r="C468" s="31">
        <v>44884.583333333328</v>
      </c>
      <c r="D468" s="32">
        <v>997.3</v>
      </c>
      <c r="E468" s="32">
        <v>0</v>
      </c>
      <c r="F468" s="32">
        <v>26.8</v>
      </c>
      <c r="G468" s="32">
        <v>44</v>
      </c>
      <c r="H468" s="32">
        <v>3.7</v>
      </c>
      <c r="I468" s="32">
        <v>244.7</v>
      </c>
      <c r="J468" s="32">
        <v>803</v>
      </c>
    </row>
    <row r="469" spans="1:10" x14ac:dyDescent="0.2">
      <c r="A469" s="241"/>
      <c r="C469" s="31">
        <v>44884.625</v>
      </c>
      <c r="D469" s="32">
        <v>996.7</v>
      </c>
      <c r="E469" s="32">
        <v>0</v>
      </c>
      <c r="F469" s="32">
        <v>26.7</v>
      </c>
      <c r="G469" s="32">
        <v>44.8</v>
      </c>
      <c r="H469" s="32">
        <v>3.8</v>
      </c>
      <c r="I469" s="32">
        <v>230.3</v>
      </c>
      <c r="J469" s="32">
        <v>587.6</v>
      </c>
    </row>
    <row r="470" spans="1:10" x14ac:dyDescent="0.2">
      <c r="A470" s="241"/>
      <c r="C470" s="31">
        <v>44884.666666666672</v>
      </c>
      <c r="D470" s="32">
        <v>996.6</v>
      </c>
      <c r="E470" s="32">
        <v>0</v>
      </c>
      <c r="F470" s="32">
        <v>25.7</v>
      </c>
      <c r="G470" s="32">
        <v>46.7</v>
      </c>
      <c r="H470" s="32">
        <v>3.8</v>
      </c>
      <c r="I470" s="32">
        <v>229.4</v>
      </c>
      <c r="J470" s="32">
        <v>345.3</v>
      </c>
    </row>
    <row r="471" spans="1:10" x14ac:dyDescent="0.2">
      <c r="A471" s="241"/>
      <c r="C471" s="31">
        <v>44884.708333333328</v>
      </c>
      <c r="D471" s="32">
        <v>997.2</v>
      </c>
      <c r="E471" s="32">
        <v>0</v>
      </c>
      <c r="F471" s="32">
        <v>24</v>
      </c>
      <c r="G471" s="32">
        <v>50.4</v>
      </c>
      <c r="H471" s="32">
        <v>3.9</v>
      </c>
      <c r="I471" s="32">
        <v>218.9</v>
      </c>
      <c r="J471" s="32">
        <v>100.7</v>
      </c>
    </row>
    <row r="472" spans="1:10" x14ac:dyDescent="0.2">
      <c r="A472" s="241"/>
      <c r="C472" s="31">
        <v>44884.75</v>
      </c>
      <c r="D472" s="32">
        <v>998</v>
      </c>
      <c r="E472" s="32">
        <v>0</v>
      </c>
      <c r="F472" s="32">
        <v>21.9</v>
      </c>
      <c r="G472" s="32">
        <v>57.1</v>
      </c>
      <c r="H472" s="32">
        <v>2.2000000000000002</v>
      </c>
      <c r="I472" s="32">
        <v>224.9</v>
      </c>
      <c r="J472" s="32">
        <v>2</v>
      </c>
    </row>
    <row r="473" spans="1:10" x14ac:dyDescent="0.2">
      <c r="A473" s="241"/>
      <c r="C473" s="31">
        <v>44884.791666666672</v>
      </c>
      <c r="D473" s="32">
        <v>998.8</v>
      </c>
      <c r="E473" s="32">
        <v>0</v>
      </c>
      <c r="F473" s="32">
        <v>20.5</v>
      </c>
      <c r="G473" s="32">
        <v>64.900000000000006</v>
      </c>
      <c r="H473" s="32">
        <v>1.5</v>
      </c>
      <c r="I473" s="32">
        <v>260.5</v>
      </c>
      <c r="J473" s="32">
        <v>0</v>
      </c>
    </row>
    <row r="474" spans="1:10" x14ac:dyDescent="0.2">
      <c r="A474" s="241"/>
      <c r="C474" s="31">
        <v>44884.833333333328</v>
      </c>
      <c r="D474" s="32">
        <v>999.6</v>
      </c>
      <c r="E474" s="32">
        <v>0</v>
      </c>
      <c r="F474" s="32">
        <v>19.600000000000001</v>
      </c>
      <c r="G474" s="32">
        <v>69.7</v>
      </c>
      <c r="H474" s="32">
        <v>1.1000000000000001</v>
      </c>
      <c r="I474" s="32">
        <v>291.10000000000002</v>
      </c>
      <c r="J474" s="32">
        <v>0</v>
      </c>
    </row>
    <row r="475" spans="1:10" x14ac:dyDescent="0.2">
      <c r="A475" s="241"/>
      <c r="C475" s="31">
        <v>44884.875</v>
      </c>
      <c r="D475" s="32">
        <v>1000</v>
      </c>
      <c r="E475" s="32">
        <v>0</v>
      </c>
      <c r="F475" s="32">
        <v>18.8</v>
      </c>
      <c r="G475" s="32">
        <v>74.7</v>
      </c>
      <c r="H475" s="32">
        <v>1.3</v>
      </c>
      <c r="I475" s="32">
        <v>63.6</v>
      </c>
      <c r="J475" s="32">
        <v>0</v>
      </c>
    </row>
    <row r="476" spans="1:10" x14ac:dyDescent="0.2">
      <c r="A476" s="241"/>
      <c r="C476" s="31">
        <v>44884.916666666672</v>
      </c>
      <c r="D476" s="32">
        <v>999.9</v>
      </c>
      <c r="E476" s="32">
        <v>0</v>
      </c>
      <c r="F476" s="32">
        <v>18.5</v>
      </c>
      <c r="G476" s="32">
        <v>76.2</v>
      </c>
      <c r="H476" s="32">
        <v>1.6</v>
      </c>
      <c r="I476" s="32">
        <v>20.399999999999999</v>
      </c>
      <c r="J476" s="32">
        <v>0</v>
      </c>
    </row>
    <row r="477" spans="1:10" x14ac:dyDescent="0.2">
      <c r="A477" s="241"/>
      <c r="C477" s="31">
        <v>44884.958333333328</v>
      </c>
      <c r="D477" s="32">
        <v>999.7</v>
      </c>
      <c r="E477" s="32">
        <v>0</v>
      </c>
      <c r="F477" s="32">
        <v>18.100000000000001</v>
      </c>
      <c r="G477" s="32">
        <v>75.3</v>
      </c>
      <c r="H477" s="32">
        <v>1.3</v>
      </c>
      <c r="I477" s="32">
        <v>13.7</v>
      </c>
      <c r="J477" s="32">
        <v>0</v>
      </c>
    </row>
    <row r="478" spans="1:10" x14ac:dyDescent="0.2">
      <c r="A478" s="241">
        <v>20</v>
      </c>
      <c r="C478" s="31">
        <v>44885</v>
      </c>
      <c r="D478" s="32">
        <v>999.2</v>
      </c>
      <c r="E478" s="32">
        <v>0</v>
      </c>
      <c r="F478" s="32">
        <v>18.2</v>
      </c>
      <c r="G478" s="32">
        <v>78.099999999999994</v>
      </c>
      <c r="H478" s="32">
        <v>1.7</v>
      </c>
      <c r="I478" s="32">
        <v>58.3</v>
      </c>
      <c r="J478" s="32">
        <v>0</v>
      </c>
    </row>
    <row r="479" spans="1:10" x14ac:dyDescent="0.2">
      <c r="A479" s="241"/>
      <c r="C479" s="31">
        <v>44885.041666666672</v>
      </c>
      <c r="D479" s="32">
        <v>998.6</v>
      </c>
      <c r="E479" s="32">
        <v>0</v>
      </c>
      <c r="F479" s="32">
        <v>17.8</v>
      </c>
      <c r="G479" s="32">
        <v>80.5</v>
      </c>
      <c r="H479" s="32">
        <v>0.8</v>
      </c>
      <c r="I479" s="32">
        <v>68.7</v>
      </c>
      <c r="J479" s="32">
        <v>0</v>
      </c>
    </row>
    <row r="480" spans="1:10" x14ac:dyDescent="0.2">
      <c r="A480" s="241"/>
      <c r="C480" s="31">
        <v>44885.083333333328</v>
      </c>
      <c r="D480" s="32">
        <v>998.2</v>
      </c>
      <c r="E480" s="32">
        <v>0</v>
      </c>
      <c r="F480" s="32">
        <v>17.7</v>
      </c>
      <c r="G480" s="32">
        <v>77.599999999999994</v>
      </c>
      <c r="H480" s="32">
        <v>0.8</v>
      </c>
      <c r="I480" s="32">
        <v>58.4</v>
      </c>
      <c r="J480" s="32">
        <v>0</v>
      </c>
    </row>
    <row r="481" spans="1:10" x14ac:dyDescent="0.2">
      <c r="A481" s="241"/>
      <c r="C481" s="31">
        <v>44885.125</v>
      </c>
      <c r="D481" s="32">
        <v>998.1</v>
      </c>
      <c r="E481" s="32">
        <v>0</v>
      </c>
      <c r="F481" s="32">
        <v>16.5</v>
      </c>
      <c r="G481" s="32">
        <v>79.599999999999994</v>
      </c>
      <c r="H481" s="32">
        <v>0.9</v>
      </c>
      <c r="I481" s="32">
        <v>262.10000000000002</v>
      </c>
      <c r="J481" s="32">
        <v>0</v>
      </c>
    </row>
    <row r="482" spans="1:10" x14ac:dyDescent="0.2">
      <c r="A482" s="241"/>
      <c r="C482" s="31">
        <v>44885.166666666672</v>
      </c>
      <c r="D482" s="32">
        <v>998.6</v>
      </c>
      <c r="E482" s="32">
        <v>0</v>
      </c>
      <c r="F482" s="32">
        <v>16.3</v>
      </c>
      <c r="G482" s="32">
        <v>82.6</v>
      </c>
      <c r="H482" s="32">
        <v>0.8</v>
      </c>
      <c r="I482" s="32">
        <v>212.7</v>
      </c>
      <c r="J482" s="32">
        <v>0</v>
      </c>
    </row>
    <row r="483" spans="1:10" x14ac:dyDescent="0.2">
      <c r="A483" s="241"/>
      <c r="C483" s="31">
        <v>44885.208333333328</v>
      </c>
      <c r="D483" s="32">
        <v>999.3</v>
      </c>
      <c r="E483" s="32">
        <v>0</v>
      </c>
      <c r="F483" s="32">
        <v>16.2</v>
      </c>
      <c r="G483" s="32">
        <v>84.1</v>
      </c>
      <c r="H483" s="32">
        <v>0.7</v>
      </c>
      <c r="I483" s="32">
        <v>160.19999999999999</v>
      </c>
      <c r="J483" s="32">
        <v>11.9</v>
      </c>
    </row>
    <row r="484" spans="1:10" x14ac:dyDescent="0.2">
      <c r="A484" s="241"/>
      <c r="C484" s="31">
        <v>44885.25</v>
      </c>
      <c r="D484" s="32">
        <v>1000.1</v>
      </c>
      <c r="E484" s="32">
        <v>0</v>
      </c>
      <c r="F484" s="32">
        <v>17.600000000000001</v>
      </c>
      <c r="G484" s="32">
        <v>82.5</v>
      </c>
      <c r="H484" s="32">
        <v>0.8</v>
      </c>
      <c r="I484" s="32">
        <v>36.6</v>
      </c>
      <c r="J484" s="32">
        <v>141.69999999999999</v>
      </c>
    </row>
    <row r="485" spans="1:10" x14ac:dyDescent="0.2">
      <c r="A485" s="241"/>
      <c r="C485" s="31">
        <v>44885.291666666672</v>
      </c>
      <c r="D485" s="32">
        <v>1000.5</v>
      </c>
      <c r="E485" s="32">
        <v>0</v>
      </c>
      <c r="F485" s="32">
        <v>18.899999999999999</v>
      </c>
      <c r="G485" s="32">
        <v>82.4</v>
      </c>
      <c r="H485" s="32">
        <v>1.4</v>
      </c>
      <c r="I485" s="32">
        <v>310.3</v>
      </c>
      <c r="J485" s="32">
        <v>271.10000000000002</v>
      </c>
    </row>
    <row r="486" spans="1:10" x14ac:dyDescent="0.2">
      <c r="A486" s="241"/>
      <c r="C486" s="31">
        <v>44885.333333333328</v>
      </c>
      <c r="D486" s="32">
        <v>1000.5</v>
      </c>
      <c r="E486" s="32">
        <v>0</v>
      </c>
      <c r="F486" s="32">
        <v>19.7</v>
      </c>
      <c r="G486" s="32">
        <v>77.599999999999994</v>
      </c>
      <c r="H486" s="32">
        <v>1.5</v>
      </c>
      <c r="I486" s="32">
        <v>288.2</v>
      </c>
      <c r="J486" s="32">
        <v>341.5</v>
      </c>
    </row>
    <row r="487" spans="1:10" x14ac:dyDescent="0.2">
      <c r="A487" s="241"/>
      <c r="C487" s="31">
        <v>44885.375</v>
      </c>
      <c r="D487" s="32">
        <v>1000.4</v>
      </c>
      <c r="E487" s="32">
        <v>0</v>
      </c>
      <c r="F487" s="32">
        <v>21.7</v>
      </c>
      <c r="G487" s="32">
        <v>70.5</v>
      </c>
      <c r="H487" s="32">
        <v>2</v>
      </c>
      <c r="I487" s="32">
        <v>276.5</v>
      </c>
      <c r="J487" s="32">
        <v>832.6</v>
      </c>
    </row>
    <row r="488" spans="1:10" x14ac:dyDescent="0.2">
      <c r="A488" s="241"/>
      <c r="C488" s="31">
        <v>44885.416666666672</v>
      </c>
      <c r="D488" s="32">
        <v>1000</v>
      </c>
      <c r="E488" s="32">
        <v>0</v>
      </c>
      <c r="F488" s="32">
        <v>22.4</v>
      </c>
      <c r="G488" s="32">
        <v>67.400000000000006</v>
      </c>
      <c r="H488" s="32">
        <v>2.9</v>
      </c>
      <c r="I488" s="32">
        <v>292.60000000000002</v>
      </c>
      <c r="J488" s="32">
        <v>896.1</v>
      </c>
    </row>
    <row r="489" spans="1:10" x14ac:dyDescent="0.2">
      <c r="A489" s="241"/>
      <c r="C489" s="31">
        <v>44885.458333333328</v>
      </c>
      <c r="D489" s="32">
        <v>999.8</v>
      </c>
      <c r="E489" s="32">
        <v>0</v>
      </c>
      <c r="F489" s="32">
        <v>23.1</v>
      </c>
      <c r="G489" s="32">
        <v>64.2</v>
      </c>
      <c r="H489" s="32">
        <v>3.5</v>
      </c>
      <c r="I489" s="32">
        <v>290</v>
      </c>
      <c r="J489" s="32">
        <v>1048.0999999999999</v>
      </c>
    </row>
    <row r="490" spans="1:10" x14ac:dyDescent="0.2">
      <c r="A490" s="241"/>
      <c r="C490" s="31">
        <v>44885.5</v>
      </c>
      <c r="D490" s="32">
        <v>999.5</v>
      </c>
      <c r="E490" s="32">
        <v>0</v>
      </c>
      <c r="F490" s="32">
        <v>23</v>
      </c>
      <c r="G490" s="32">
        <v>63.2</v>
      </c>
      <c r="H490" s="32">
        <v>4.3</v>
      </c>
      <c r="I490" s="32">
        <v>288.5</v>
      </c>
      <c r="J490" s="32">
        <v>1059.5999999999999</v>
      </c>
    </row>
    <row r="491" spans="1:10" x14ac:dyDescent="0.2">
      <c r="A491" s="241"/>
      <c r="C491" s="31">
        <v>44885.541666666672</v>
      </c>
      <c r="D491" s="32">
        <v>998.9</v>
      </c>
      <c r="E491" s="32">
        <v>0</v>
      </c>
      <c r="F491" s="32">
        <v>22.8</v>
      </c>
      <c r="G491" s="32">
        <v>62.4</v>
      </c>
      <c r="H491" s="32">
        <v>4.5999999999999996</v>
      </c>
      <c r="I491" s="32">
        <v>307</v>
      </c>
      <c r="J491" s="32">
        <v>938.1</v>
      </c>
    </row>
    <row r="492" spans="1:10" x14ac:dyDescent="0.2">
      <c r="A492" s="241"/>
      <c r="C492" s="31">
        <v>44885.583333333328</v>
      </c>
      <c r="D492" s="32">
        <v>998.6</v>
      </c>
      <c r="E492" s="32">
        <v>0</v>
      </c>
      <c r="F492" s="32">
        <v>22.5</v>
      </c>
      <c r="G492" s="32">
        <v>63.7</v>
      </c>
      <c r="H492" s="32">
        <v>4.7</v>
      </c>
      <c r="I492" s="32">
        <v>318.89999999999998</v>
      </c>
      <c r="J492" s="32">
        <v>834.9</v>
      </c>
    </row>
    <row r="493" spans="1:10" x14ac:dyDescent="0.2">
      <c r="A493" s="241"/>
      <c r="C493" s="31">
        <v>44885.625</v>
      </c>
      <c r="D493" s="32">
        <v>998.2</v>
      </c>
      <c r="E493" s="32">
        <v>0</v>
      </c>
      <c r="F493" s="32">
        <v>23</v>
      </c>
      <c r="G493" s="32">
        <v>63</v>
      </c>
      <c r="H493" s="32">
        <v>4.2</v>
      </c>
      <c r="I493" s="32">
        <v>322</v>
      </c>
      <c r="J493" s="32">
        <v>687.1</v>
      </c>
    </row>
    <row r="494" spans="1:10" x14ac:dyDescent="0.2">
      <c r="A494" s="241"/>
      <c r="C494" s="31">
        <v>44885.666666666672</v>
      </c>
      <c r="D494" s="32">
        <v>997.9</v>
      </c>
      <c r="E494" s="32">
        <v>0</v>
      </c>
      <c r="F494" s="32">
        <v>23.2</v>
      </c>
      <c r="G494" s="32">
        <v>61.9</v>
      </c>
      <c r="H494" s="32">
        <v>3.3</v>
      </c>
      <c r="I494" s="32">
        <v>318.10000000000002</v>
      </c>
      <c r="J494" s="32">
        <v>329.3</v>
      </c>
    </row>
    <row r="495" spans="1:10" x14ac:dyDescent="0.2">
      <c r="A495" s="241"/>
      <c r="C495" s="31">
        <v>44885.708333333328</v>
      </c>
      <c r="D495" s="32">
        <v>998.4</v>
      </c>
      <c r="E495" s="32">
        <v>0</v>
      </c>
      <c r="F495" s="32">
        <v>22.1</v>
      </c>
      <c r="G495" s="32">
        <v>63.9</v>
      </c>
      <c r="H495" s="32">
        <v>3.2</v>
      </c>
      <c r="I495" s="32">
        <v>284.2</v>
      </c>
      <c r="J495" s="32">
        <v>76.599999999999994</v>
      </c>
    </row>
    <row r="496" spans="1:10" x14ac:dyDescent="0.2">
      <c r="A496" s="241"/>
      <c r="C496" s="31">
        <v>44885.75</v>
      </c>
      <c r="D496" s="32">
        <v>999.4</v>
      </c>
      <c r="E496" s="32">
        <v>0</v>
      </c>
      <c r="F496" s="32">
        <v>20.9</v>
      </c>
      <c r="G496" s="32">
        <v>69.2</v>
      </c>
      <c r="H496" s="32">
        <v>1.9</v>
      </c>
      <c r="I496" s="32">
        <v>352.3</v>
      </c>
      <c r="J496" s="32">
        <v>4.5</v>
      </c>
    </row>
    <row r="497" spans="1:10" x14ac:dyDescent="0.2">
      <c r="A497" s="241"/>
      <c r="C497" s="31">
        <v>44885.791666666672</v>
      </c>
      <c r="D497" s="32">
        <v>999.8</v>
      </c>
      <c r="E497" s="32">
        <v>0</v>
      </c>
      <c r="F497" s="32">
        <v>19.3</v>
      </c>
      <c r="G497" s="32">
        <v>77.8</v>
      </c>
      <c r="H497" s="32">
        <v>2</v>
      </c>
      <c r="I497" s="32">
        <v>18.100000000000001</v>
      </c>
      <c r="J497" s="32">
        <v>0</v>
      </c>
    </row>
    <row r="498" spans="1:10" x14ac:dyDescent="0.2">
      <c r="A498" s="241"/>
      <c r="C498" s="31">
        <v>44885.833333333328</v>
      </c>
      <c r="D498" s="32">
        <v>1000.3</v>
      </c>
      <c r="E498" s="32">
        <v>0</v>
      </c>
      <c r="F498" s="32">
        <v>18.7</v>
      </c>
      <c r="G498" s="32">
        <v>81.3</v>
      </c>
      <c r="H498" s="32">
        <v>1.8</v>
      </c>
      <c r="I498" s="32">
        <v>310.5</v>
      </c>
      <c r="J498" s="32">
        <v>0</v>
      </c>
    </row>
    <row r="499" spans="1:10" x14ac:dyDescent="0.2">
      <c r="A499" s="241"/>
      <c r="C499" s="31">
        <v>44885.875</v>
      </c>
      <c r="D499" s="32">
        <v>1000.7</v>
      </c>
      <c r="E499" s="32">
        <v>0</v>
      </c>
      <c r="F499" s="32">
        <v>18.5</v>
      </c>
      <c r="G499" s="32">
        <v>82</v>
      </c>
      <c r="H499" s="32">
        <v>1.6</v>
      </c>
      <c r="I499" s="32">
        <v>310.10000000000002</v>
      </c>
      <c r="J499" s="32">
        <v>0</v>
      </c>
    </row>
    <row r="500" spans="1:10" x14ac:dyDescent="0.2">
      <c r="A500" s="241"/>
      <c r="C500" s="31">
        <v>44885.916666666672</v>
      </c>
      <c r="D500" s="32">
        <v>1000.5</v>
      </c>
      <c r="E500" s="32">
        <v>0</v>
      </c>
      <c r="F500" s="32">
        <v>18.7</v>
      </c>
      <c r="G500" s="32">
        <v>80.3</v>
      </c>
      <c r="H500" s="32">
        <v>1.1000000000000001</v>
      </c>
      <c r="I500" s="32">
        <v>23.9</v>
      </c>
      <c r="J500" s="32">
        <v>0</v>
      </c>
    </row>
    <row r="501" spans="1:10" x14ac:dyDescent="0.2">
      <c r="A501" s="241"/>
      <c r="C501" s="31">
        <v>44885.958333333328</v>
      </c>
      <c r="D501" s="32">
        <v>1000</v>
      </c>
      <c r="E501" s="32">
        <v>0</v>
      </c>
      <c r="F501" s="32">
        <v>18.5</v>
      </c>
      <c r="G501" s="32">
        <v>78.900000000000006</v>
      </c>
      <c r="H501" s="32">
        <v>1.5</v>
      </c>
      <c r="I501" s="32">
        <v>31.6</v>
      </c>
      <c r="J501" s="32">
        <v>0</v>
      </c>
    </row>
    <row r="502" spans="1:10" x14ac:dyDescent="0.2">
      <c r="A502" s="241">
        <v>21</v>
      </c>
      <c r="C502" s="31">
        <v>44886</v>
      </c>
      <c r="D502" s="32">
        <v>999.5</v>
      </c>
      <c r="E502" s="32">
        <v>0</v>
      </c>
      <c r="F502" s="32">
        <v>18.100000000000001</v>
      </c>
      <c r="G502" s="32">
        <v>79.3</v>
      </c>
      <c r="H502" s="32">
        <v>1.1000000000000001</v>
      </c>
      <c r="I502" s="32">
        <v>47.6</v>
      </c>
      <c r="J502" s="32">
        <v>0</v>
      </c>
    </row>
    <row r="503" spans="1:10" x14ac:dyDescent="0.2">
      <c r="A503" s="241"/>
      <c r="C503" s="31">
        <v>44886.041666666672</v>
      </c>
      <c r="D503" s="32">
        <v>999.1</v>
      </c>
      <c r="E503" s="32">
        <v>0</v>
      </c>
      <c r="F503" s="32">
        <v>17.600000000000001</v>
      </c>
      <c r="G503" s="32">
        <v>82.6</v>
      </c>
      <c r="H503" s="32">
        <v>1.8</v>
      </c>
      <c r="I503" s="32">
        <v>20.100000000000001</v>
      </c>
      <c r="J503" s="32">
        <v>0</v>
      </c>
    </row>
    <row r="504" spans="1:10" x14ac:dyDescent="0.2">
      <c r="A504" s="241"/>
      <c r="C504" s="31">
        <v>44886.083333333328</v>
      </c>
      <c r="D504" s="32">
        <v>998.7</v>
      </c>
      <c r="E504" s="32">
        <v>0</v>
      </c>
      <c r="F504" s="32">
        <v>17.2</v>
      </c>
      <c r="G504" s="32">
        <v>87.1</v>
      </c>
      <c r="H504" s="32">
        <v>1.8</v>
      </c>
      <c r="I504" s="32">
        <v>26.3</v>
      </c>
      <c r="J504" s="32">
        <v>0</v>
      </c>
    </row>
    <row r="505" spans="1:10" x14ac:dyDescent="0.2">
      <c r="A505" s="241"/>
      <c r="C505" s="31">
        <v>44886.125</v>
      </c>
      <c r="D505" s="32">
        <v>998.7</v>
      </c>
      <c r="E505" s="32">
        <v>0</v>
      </c>
      <c r="F505" s="32">
        <v>17.399999999999999</v>
      </c>
      <c r="G505" s="32">
        <v>89.1</v>
      </c>
      <c r="H505" s="32">
        <v>1.7</v>
      </c>
      <c r="I505" s="32">
        <v>17.5</v>
      </c>
      <c r="J505" s="32">
        <v>0</v>
      </c>
    </row>
    <row r="506" spans="1:10" x14ac:dyDescent="0.2">
      <c r="A506" s="241"/>
      <c r="C506" s="31">
        <v>44886.166666666672</v>
      </c>
      <c r="D506" s="32">
        <v>998.8</v>
      </c>
      <c r="E506" s="32">
        <v>0</v>
      </c>
      <c r="F506" s="32">
        <v>17.7</v>
      </c>
      <c r="G506" s="32">
        <v>87.2</v>
      </c>
      <c r="H506" s="32">
        <v>1.7</v>
      </c>
      <c r="I506" s="32">
        <v>25.1</v>
      </c>
      <c r="J506" s="32">
        <v>0</v>
      </c>
    </row>
    <row r="507" spans="1:10" x14ac:dyDescent="0.2">
      <c r="A507" s="241"/>
      <c r="C507" s="31">
        <v>44886.208333333328</v>
      </c>
      <c r="D507" s="32">
        <v>999.1</v>
      </c>
      <c r="E507" s="32">
        <v>0</v>
      </c>
      <c r="F507" s="32">
        <v>17.8</v>
      </c>
      <c r="G507" s="32">
        <v>87</v>
      </c>
      <c r="H507" s="32">
        <v>0.8</v>
      </c>
      <c r="I507" s="32">
        <v>324</v>
      </c>
      <c r="J507" s="32">
        <v>5.3</v>
      </c>
    </row>
    <row r="508" spans="1:10" x14ac:dyDescent="0.2">
      <c r="A508" s="241"/>
      <c r="C508" s="31">
        <v>44886.25</v>
      </c>
      <c r="D508" s="32">
        <v>999.8</v>
      </c>
      <c r="E508" s="32">
        <v>0</v>
      </c>
      <c r="F508" s="32">
        <v>18.2</v>
      </c>
      <c r="G508" s="32">
        <v>84.4</v>
      </c>
      <c r="H508" s="32">
        <v>0.7</v>
      </c>
      <c r="I508" s="32">
        <v>212.8</v>
      </c>
      <c r="J508" s="32">
        <v>50.9</v>
      </c>
    </row>
    <row r="509" spans="1:10" x14ac:dyDescent="0.2">
      <c r="A509" s="241"/>
      <c r="C509" s="31">
        <v>44886.291666666672</v>
      </c>
      <c r="D509" s="32">
        <v>1000.4</v>
      </c>
      <c r="E509" s="32">
        <v>0</v>
      </c>
      <c r="F509" s="32">
        <v>19.100000000000001</v>
      </c>
      <c r="G509" s="32">
        <v>81</v>
      </c>
      <c r="H509" s="32">
        <v>1.3</v>
      </c>
      <c r="I509" s="32">
        <v>192.9</v>
      </c>
      <c r="J509" s="32">
        <v>176.4</v>
      </c>
    </row>
    <row r="510" spans="1:10" x14ac:dyDescent="0.2">
      <c r="A510" s="241"/>
      <c r="C510" s="31">
        <v>44886.333333333328</v>
      </c>
      <c r="D510" s="32">
        <v>1000.5</v>
      </c>
      <c r="E510" s="32">
        <v>0</v>
      </c>
      <c r="F510" s="32">
        <v>20.6</v>
      </c>
      <c r="G510" s="32">
        <v>75.400000000000006</v>
      </c>
      <c r="H510" s="32">
        <v>1.5</v>
      </c>
      <c r="I510" s="32">
        <v>229.5</v>
      </c>
      <c r="J510" s="32">
        <v>479.7</v>
      </c>
    </row>
    <row r="511" spans="1:10" x14ac:dyDescent="0.2">
      <c r="A511" s="241"/>
      <c r="C511" s="31">
        <v>44886.375</v>
      </c>
      <c r="D511" s="32">
        <v>1000.3</v>
      </c>
      <c r="E511" s="32">
        <v>0</v>
      </c>
      <c r="F511" s="32">
        <v>22.8</v>
      </c>
      <c r="G511" s="32">
        <v>66.7</v>
      </c>
      <c r="H511" s="32">
        <v>2.1</v>
      </c>
      <c r="I511" s="32">
        <v>273.8</v>
      </c>
      <c r="J511" s="32">
        <v>777.2</v>
      </c>
    </row>
    <row r="512" spans="1:10" x14ac:dyDescent="0.2">
      <c r="A512" s="241"/>
      <c r="C512" s="31">
        <v>44886.416666666672</v>
      </c>
      <c r="D512" s="32">
        <v>1000</v>
      </c>
      <c r="E512" s="32">
        <v>0</v>
      </c>
      <c r="F512" s="32">
        <v>22.8</v>
      </c>
      <c r="G512" s="32">
        <v>64.3</v>
      </c>
      <c r="H512" s="32">
        <v>3.6</v>
      </c>
      <c r="I512" s="32">
        <v>296.8</v>
      </c>
      <c r="J512" s="32">
        <v>858.8</v>
      </c>
    </row>
    <row r="513" spans="1:10" x14ac:dyDescent="0.2">
      <c r="A513" s="241"/>
      <c r="C513" s="31">
        <v>44886.458333333328</v>
      </c>
      <c r="D513" s="32">
        <v>999.6</v>
      </c>
      <c r="E513" s="32">
        <v>0</v>
      </c>
      <c r="F513" s="32">
        <v>23.2</v>
      </c>
      <c r="G513" s="32">
        <v>62.9</v>
      </c>
      <c r="H513" s="32">
        <v>3.7</v>
      </c>
      <c r="I513" s="32">
        <v>292.5</v>
      </c>
      <c r="J513" s="32">
        <v>1037.5999999999999</v>
      </c>
    </row>
    <row r="514" spans="1:10" x14ac:dyDescent="0.2">
      <c r="A514" s="241"/>
      <c r="C514" s="31">
        <v>44886.5</v>
      </c>
      <c r="D514" s="32">
        <v>999</v>
      </c>
      <c r="E514" s="32">
        <v>0</v>
      </c>
      <c r="F514" s="32">
        <v>23.5</v>
      </c>
      <c r="G514" s="32">
        <v>62.4</v>
      </c>
      <c r="H514" s="32">
        <v>3.9</v>
      </c>
      <c r="I514" s="32">
        <v>307.2</v>
      </c>
      <c r="J514" s="32">
        <v>1048.5</v>
      </c>
    </row>
    <row r="515" spans="1:10" x14ac:dyDescent="0.2">
      <c r="A515" s="241"/>
      <c r="C515" s="31">
        <v>44886.541666666672</v>
      </c>
      <c r="D515" s="32">
        <v>998.5</v>
      </c>
      <c r="E515" s="32">
        <v>0</v>
      </c>
      <c r="F515" s="32">
        <v>23.9</v>
      </c>
      <c r="G515" s="32">
        <v>63.2</v>
      </c>
      <c r="H515" s="32">
        <v>4.2</v>
      </c>
      <c r="I515" s="32">
        <v>303.8</v>
      </c>
      <c r="J515" s="32">
        <v>979.6</v>
      </c>
    </row>
    <row r="516" spans="1:10" x14ac:dyDescent="0.2">
      <c r="A516" s="241"/>
      <c r="C516" s="31">
        <v>44886.583333333328</v>
      </c>
      <c r="D516" s="32">
        <v>998</v>
      </c>
      <c r="E516" s="32">
        <v>0</v>
      </c>
      <c r="F516" s="32">
        <v>24.8</v>
      </c>
      <c r="G516" s="32">
        <v>58.7</v>
      </c>
      <c r="H516" s="32">
        <v>3.4</v>
      </c>
      <c r="I516" s="32">
        <v>299.3</v>
      </c>
      <c r="J516" s="32">
        <v>789.7</v>
      </c>
    </row>
    <row r="517" spans="1:10" x14ac:dyDescent="0.2">
      <c r="A517" s="241"/>
      <c r="C517" s="31">
        <v>44886.625</v>
      </c>
      <c r="D517" s="32">
        <v>997.6</v>
      </c>
      <c r="E517" s="32">
        <v>0</v>
      </c>
      <c r="F517" s="32">
        <v>25.4</v>
      </c>
      <c r="G517" s="32">
        <v>55.5</v>
      </c>
      <c r="H517" s="32">
        <v>3</v>
      </c>
      <c r="I517" s="32">
        <v>295.7</v>
      </c>
      <c r="J517" s="32">
        <v>623.29999999999995</v>
      </c>
    </row>
    <row r="518" spans="1:10" x14ac:dyDescent="0.2">
      <c r="A518" s="241"/>
      <c r="C518" s="31">
        <v>44886.666666666672</v>
      </c>
      <c r="D518" s="32">
        <v>997.8</v>
      </c>
      <c r="E518" s="32">
        <v>0</v>
      </c>
      <c r="F518" s="32">
        <v>25.1</v>
      </c>
      <c r="G518" s="32">
        <v>52.7</v>
      </c>
      <c r="H518" s="32">
        <v>3.4</v>
      </c>
      <c r="I518" s="32">
        <v>280.2</v>
      </c>
      <c r="J518" s="32">
        <v>372.8</v>
      </c>
    </row>
    <row r="519" spans="1:10" x14ac:dyDescent="0.2">
      <c r="A519" s="241"/>
      <c r="C519" s="31">
        <v>44886.708333333328</v>
      </c>
      <c r="D519" s="32">
        <v>998.4</v>
      </c>
      <c r="E519" s="32">
        <v>0</v>
      </c>
      <c r="F519" s="32">
        <v>22.8</v>
      </c>
      <c r="G519" s="32">
        <v>62.4</v>
      </c>
      <c r="H519" s="32">
        <v>3.6</v>
      </c>
      <c r="I519" s="32">
        <v>310.39999999999998</v>
      </c>
      <c r="J519" s="32">
        <v>122.8</v>
      </c>
    </row>
    <row r="520" spans="1:10" x14ac:dyDescent="0.2">
      <c r="A520" s="241"/>
      <c r="C520" s="31">
        <v>44886.75</v>
      </c>
      <c r="D520" s="32">
        <v>999.4</v>
      </c>
      <c r="E520" s="32">
        <v>0</v>
      </c>
      <c r="F520" s="32">
        <v>20.2</v>
      </c>
      <c r="G520" s="32">
        <v>73.8</v>
      </c>
      <c r="H520" s="32">
        <v>2.9</v>
      </c>
      <c r="I520" s="32">
        <v>305.5</v>
      </c>
      <c r="J520" s="32">
        <v>6.3</v>
      </c>
    </row>
    <row r="521" spans="1:10" x14ac:dyDescent="0.2">
      <c r="A521" s="241"/>
      <c r="C521" s="31">
        <v>44886.791666666672</v>
      </c>
      <c r="D521" s="32">
        <v>1000.4</v>
      </c>
      <c r="E521" s="32">
        <v>0</v>
      </c>
      <c r="F521" s="32">
        <v>18.8</v>
      </c>
      <c r="G521" s="32">
        <v>81.900000000000006</v>
      </c>
      <c r="H521" s="32">
        <v>1.7</v>
      </c>
      <c r="I521" s="32">
        <v>317</v>
      </c>
      <c r="J521" s="32">
        <v>0</v>
      </c>
    </row>
    <row r="522" spans="1:10" x14ac:dyDescent="0.2">
      <c r="A522" s="241"/>
      <c r="C522" s="31">
        <v>44886.833333333328</v>
      </c>
      <c r="D522" s="32">
        <v>1001.3</v>
      </c>
      <c r="E522" s="32">
        <v>0</v>
      </c>
      <c r="F522" s="32">
        <v>18.7</v>
      </c>
      <c r="G522" s="32">
        <v>84.4</v>
      </c>
      <c r="H522" s="32">
        <v>1.8</v>
      </c>
      <c r="I522" s="32">
        <v>320.8</v>
      </c>
      <c r="J522" s="32">
        <v>0</v>
      </c>
    </row>
    <row r="523" spans="1:10" x14ac:dyDescent="0.2">
      <c r="A523" s="241"/>
      <c r="C523" s="31">
        <v>44886.875</v>
      </c>
      <c r="D523" s="32">
        <v>1001.7</v>
      </c>
      <c r="E523" s="32">
        <v>0</v>
      </c>
      <c r="F523" s="32">
        <v>18.600000000000001</v>
      </c>
      <c r="G523" s="32">
        <v>85.1</v>
      </c>
      <c r="H523" s="32">
        <v>2.1</v>
      </c>
      <c r="I523" s="32">
        <v>14.6</v>
      </c>
      <c r="J523" s="32">
        <v>0</v>
      </c>
    </row>
    <row r="524" spans="1:10" x14ac:dyDescent="0.2">
      <c r="A524" s="241"/>
      <c r="C524" s="31">
        <v>44886.916666666672</v>
      </c>
      <c r="D524" s="32">
        <v>1001.8</v>
      </c>
      <c r="E524" s="32">
        <v>0</v>
      </c>
      <c r="F524" s="32">
        <v>17.899999999999999</v>
      </c>
      <c r="G524" s="32">
        <v>86.7</v>
      </c>
      <c r="H524" s="32">
        <v>2.1</v>
      </c>
      <c r="I524" s="32">
        <v>12.4</v>
      </c>
      <c r="J524" s="32">
        <v>0</v>
      </c>
    </row>
    <row r="525" spans="1:10" x14ac:dyDescent="0.2">
      <c r="A525" s="241"/>
      <c r="C525" s="31">
        <v>44886.958333333328</v>
      </c>
      <c r="D525" s="32">
        <v>1001.3</v>
      </c>
      <c r="E525" s="32">
        <v>0</v>
      </c>
      <c r="F525" s="32">
        <v>17.899999999999999</v>
      </c>
      <c r="G525" s="32">
        <v>87.6</v>
      </c>
      <c r="H525" s="32">
        <v>1.3</v>
      </c>
      <c r="I525" s="32">
        <v>311</v>
      </c>
      <c r="J525" s="32">
        <v>0</v>
      </c>
    </row>
    <row r="526" spans="1:10" x14ac:dyDescent="0.2">
      <c r="A526" s="241">
        <v>22</v>
      </c>
      <c r="C526" s="31">
        <v>44887</v>
      </c>
      <c r="D526" s="32">
        <v>1000.7</v>
      </c>
      <c r="E526" s="32">
        <v>0</v>
      </c>
      <c r="F526" s="32">
        <v>17.899999999999999</v>
      </c>
      <c r="G526" s="32">
        <v>87.1</v>
      </c>
      <c r="H526" s="32">
        <v>1.4</v>
      </c>
      <c r="I526" s="32">
        <v>22.6</v>
      </c>
      <c r="J526" s="32">
        <v>0</v>
      </c>
    </row>
    <row r="527" spans="1:10" x14ac:dyDescent="0.2">
      <c r="A527" s="241"/>
      <c r="C527" s="31">
        <v>44887.041666666672</v>
      </c>
      <c r="D527" s="32">
        <v>1000</v>
      </c>
      <c r="E527" s="32">
        <v>0</v>
      </c>
      <c r="F527" s="32">
        <v>17.7</v>
      </c>
      <c r="G527" s="32">
        <v>87.9</v>
      </c>
      <c r="H527" s="32">
        <v>1.4</v>
      </c>
      <c r="I527" s="32">
        <v>74.400000000000006</v>
      </c>
      <c r="J527" s="32">
        <v>0</v>
      </c>
    </row>
    <row r="528" spans="1:10" x14ac:dyDescent="0.2">
      <c r="A528" s="241"/>
      <c r="C528" s="31">
        <v>44887.083333333328</v>
      </c>
      <c r="D528" s="32">
        <v>999.7</v>
      </c>
      <c r="E528" s="32">
        <v>0</v>
      </c>
      <c r="F528" s="32">
        <v>17.5</v>
      </c>
      <c r="G528" s="32">
        <v>88.8</v>
      </c>
      <c r="H528" s="32">
        <v>1.4</v>
      </c>
      <c r="I528" s="32">
        <v>290.2</v>
      </c>
      <c r="J528" s="32">
        <v>0</v>
      </c>
    </row>
    <row r="529" spans="1:10" x14ac:dyDescent="0.2">
      <c r="A529" s="241"/>
      <c r="C529" s="31">
        <v>44887.125</v>
      </c>
      <c r="D529" s="32">
        <v>999.8</v>
      </c>
      <c r="E529" s="32">
        <v>0</v>
      </c>
      <c r="F529" s="32">
        <v>17.399999999999999</v>
      </c>
      <c r="G529" s="32">
        <v>89.4</v>
      </c>
      <c r="H529" s="32">
        <v>1.2</v>
      </c>
      <c r="I529" s="32">
        <v>56.4</v>
      </c>
      <c r="J529" s="32">
        <v>0</v>
      </c>
    </row>
    <row r="530" spans="1:10" x14ac:dyDescent="0.2">
      <c r="A530" s="241"/>
      <c r="C530" s="31">
        <v>44887.166666666672</v>
      </c>
      <c r="D530" s="32">
        <v>1000.3</v>
      </c>
      <c r="E530" s="32">
        <v>0</v>
      </c>
      <c r="F530" s="32">
        <v>17.600000000000001</v>
      </c>
      <c r="G530" s="32">
        <v>88.3</v>
      </c>
      <c r="H530" s="32">
        <v>0.8</v>
      </c>
      <c r="I530" s="32">
        <v>234.5</v>
      </c>
      <c r="J530" s="32">
        <v>0</v>
      </c>
    </row>
    <row r="531" spans="1:10" x14ac:dyDescent="0.2">
      <c r="A531" s="241"/>
      <c r="C531" s="31">
        <v>44887.208333333328</v>
      </c>
      <c r="D531" s="32">
        <v>1000.8</v>
      </c>
      <c r="E531" s="32">
        <v>0</v>
      </c>
      <c r="F531" s="32">
        <v>17.7</v>
      </c>
      <c r="G531" s="32">
        <v>87.8</v>
      </c>
      <c r="H531" s="32">
        <v>0.9</v>
      </c>
      <c r="I531" s="32">
        <v>273</v>
      </c>
      <c r="J531" s="32">
        <v>1.4</v>
      </c>
    </row>
    <row r="532" spans="1:10" x14ac:dyDescent="0.2">
      <c r="A532" s="241"/>
      <c r="C532" s="31">
        <v>44887.25</v>
      </c>
      <c r="D532" s="32">
        <v>1001.2</v>
      </c>
      <c r="E532" s="32">
        <v>0</v>
      </c>
      <c r="F532" s="32">
        <v>17.8</v>
      </c>
      <c r="G532" s="32">
        <v>87.2</v>
      </c>
      <c r="H532" s="32">
        <v>1.2</v>
      </c>
      <c r="I532" s="32">
        <v>277.2</v>
      </c>
      <c r="J532" s="32">
        <v>15.4</v>
      </c>
    </row>
    <row r="533" spans="1:10" x14ac:dyDescent="0.2">
      <c r="A533" s="241"/>
      <c r="C533" s="31">
        <v>44887.291666666672</v>
      </c>
      <c r="D533" s="32">
        <v>1002.1</v>
      </c>
      <c r="E533" s="32">
        <v>0</v>
      </c>
      <c r="F533" s="32">
        <v>18.100000000000001</v>
      </c>
      <c r="G533" s="32">
        <v>85.8</v>
      </c>
      <c r="H533" s="32">
        <v>1.3</v>
      </c>
      <c r="I533" s="32">
        <v>14.3</v>
      </c>
      <c r="J533" s="32">
        <v>69.900000000000006</v>
      </c>
    </row>
    <row r="534" spans="1:10" x14ac:dyDescent="0.2">
      <c r="A534" s="241"/>
      <c r="C534" s="31">
        <v>44887.333333333328</v>
      </c>
      <c r="D534" s="32">
        <v>1002.3</v>
      </c>
      <c r="E534" s="32">
        <v>0</v>
      </c>
      <c r="F534" s="32">
        <v>19</v>
      </c>
      <c r="G534" s="32">
        <v>82.4</v>
      </c>
      <c r="H534" s="32">
        <v>1.3</v>
      </c>
      <c r="I534" s="32">
        <v>298.60000000000002</v>
      </c>
      <c r="J534" s="32">
        <v>212.5</v>
      </c>
    </row>
    <row r="535" spans="1:10" x14ac:dyDescent="0.2">
      <c r="A535" s="241"/>
      <c r="C535" s="31">
        <v>44887.375</v>
      </c>
      <c r="D535" s="32">
        <v>1002</v>
      </c>
      <c r="E535" s="32">
        <v>0</v>
      </c>
      <c r="F535" s="32">
        <v>20.8</v>
      </c>
      <c r="G535" s="32">
        <v>73.7</v>
      </c>
      <c r="H535" s="32">
        <v>1.9</v>
      </c>
      <c r="I535" s="32">
        <v>261.39999999999998</v>
      </c>
      <c r="J535" s="32">
        <v>545.4</v>
      </c>
    </row>
    <row r="536" spans="1:10" x14ac:dyDescent="0.2">
      <c r="A536" s="241"/>
      <c r="C536" s="31">
        <v>44887.416666666672</v>
      </c>
      <c r="D536" s="32">
        <v>1001.7</v>
      </c>
      <c r="E536" s="32">
        <v>0</v>
      </c>
      <c r="F536" s="32">
        <v>21.5</v>
      </c>
      <c r="G536" s="32">
        <v>71.8</v>
      </c>
      <c r="H536" s="32">
        <v>3.1</v>
      </c>
      <c r="I536" s="32">
        <v>293.2</v>
      </c>
      <c r="J536" s="32">
        <v>687.4</v>
      </c>
    </row>
    <row r="537" spans="1:10" x14ac:dyDescent="0.2">
      <c r="A537" s="241"/>
      <c r="C537" s="31">
        <v>44887.458333333328</v>
      </c>
      <c r="D537" s="32">
        <v>1001.8</v>
      </c>
      <c r="E537" s="32">
        <v>0</v>
      </c>
      <c r="F537" s="32">
        <v>21.9</v>
      </c>
      <c r="G537" s="32">
        <v>68.900000000000006</v>
      </c>
      <c r="H537" s="32">
        <v>3.1</v>
      </c>
      <c r="I537" s="32">
        <v>292.3</v>
      </c>
      <c r="J537" s="32">
        <v>708.3</v>
      </c>
    </row>
    <row r="538" spans="1:10" x14ac:dyDescent="0.2">
      <c r="A538" s="241"/>
      <c r="C538" s="31">
        <v>44887.5</v>
      </c>
      <c r="D538" s="32">
        <v>1001.7</v>
      </c>
      <c r="E538" s="32">
        <v>0</v>
      </c>
      <c r="F538" s="32">
        <v>22.2</v>
      </c>
      <c r="G538" s="32">
        <v>67</v>
      </c>
      <c r="H538" s="32">
        <v>3.2</v>
      </c>
      <c r="I538" s="32">
        <v>294.3</v>
      </c>
      <c r="J538" s="32">
        <v>773.7</v>
      </c>
    </row>
    <row r="539" spans="1:10" x14ac:dyDescent="0.2">
      <c r="A539" s="241"/>
      <c r="C539" s="31">
        <v>44887.541666666672</v>
      </c>
      <c r="D539" s="32">
        <v>1001.1</v>
      </c>
      <c r="E539" s="32">
        <v>0</v>
      </c>
      <c r="F539" s="32">
        <v>22.6</v>
      </c>
      <c r="G539" s="32">
        <v>65.400000000000006</v>
      </c>
      <c r="H539" s="32">
        <v>3.2</v>
      </c>
      <c r="I539" s="32">
        <v>288</v>
      </c>
      <c r="J539" s="32">
        <v>815.3</v>
      </c>
    </row>
    <row r="540" spans="1:10" x14ac:dyDescent="0.2">
      <c r="A540" s="241"/>
      <c r="C540" s="31">
        <v>44887.583333333328</v>
      </c>
      <c r="D540" s="32">
        <v>1000.5</v>
      </c>
      <c r="E540" s="32">
        <v>0</v>
      </c>
      <c r="F540" s="32">
        <v>23.2</v>
      </c>
      <c r="G540" s="32">
        <v>62.2</v>
      </c>
      <c r="H540" s="32">
        <v>3.3</v>
      </c>
      <c r="I540" s="32">
        <v>285.60000000000002</v>
      </c>
      <c r="J540" s="32">
        <v>741.5</v>
      </c>
    </row>
    <row r="541" spans="1:10" x14ac:dyDescent="0.2">
      <c r="A541" s="241"/>
      <c r="C541" s="31">
        <v>44887.625</v>
      </c>
      <c r="D541" s="32">
        <v>1000</v>
      </c>
      <c r="E541" s="32">
        <v>0</v>
      </c>
      <c r="F541" s="32">
        <v>23.8</v>
      </c>
      <c r="G541" s="32">
        <v>60.4</v>
      </c>
      <c r="H541" s="32">
        <v>3</v>
      </c>
      <c r="I541" s="32">
        <v>286.10000000000002</v>
      </c>
      <c r="J541" s="32">
        <v>627.4</v>
      </c>
    </row>
    <row r="542" spans="1:10" x14ac:dyDescent="0.2">
      <c r="A542" s="241"/>
      <c r="C542" s="31">
        <v>44887.666666666672</v>
      </c>
      <c r="D542" s="32">
        <v>1000</v>
      </c>
      <c r="E542" s="32">
        <v>0</v>
      </c>
      <c r="F542" s="32">
        <v>23.4</v>
      </c>
      <c r="G542" s="32">
        <v>63.3</v>
      </c>
      <c r="H542" s="32">
        <v>3.3</v>
      </c>
      <c r="I542" s="32">
        <v>270.3</v>
      </c>
      <c r="J542" s="32">
        <v>328.9</v>
      </c>
    </row>
    <row r="543" spans="1:10" x14ac:dyDescent="0.2">
      <c r="A543" s="241"/>
      <c r="C543" s="31">
        <v>44887.708333333328</v>
      </c>
      <c r="D543" s="32">
        <v>1000.4</v>
      </c>
      <c r="E543" s="32">
        <v>0</v>
      </c>
      <c r="F543" s="32">
        <v>22</v>
      </c>
      <c r="G543" s="32">
        <v>69</v>
      </c>
      <c r="H543" s="32">
        <v>2.8</v>
      </c>
      <c r="I543" s="32">
        <v>275.60000000000002</v>
      </c>
      <c r="J543" s="32">
        <v>92.1</v>
      </c>
    </row>
    <row r="544" spans="1:10" x14ac:dyDescent="0.2">
      <c r="A544" s="241"/>
      <c r="C544" s="31">
        <v>44887.75</v>
      </c>
      <c r="D544" s="32">
        <v>1000.7</v>
      </c>
      <c r="E544" s="32">
        <v>0</v>
      </c>
      <c r="F544" s="32">
        <v>20.7</v>
      </c>
      <c r="G544" s="32">
        <v>72.3</v>
      </c>
      <c r="H544" s="32">
        <v>1.1000000000000001</v>
      </c>
      <c r="I544" s="32">
        <v>246.2</v>
      </c>
      <c r="J544" s="32">
        <v>4</v>
      </c>
    </row>
    <row r="545" spans="1:10" x14ac:dyDescent="0.2">
      <c r="A545" s="241"/>
      <c r="C545" s="31">
        <v>44887.791666666672</v>
      </c>
      <c r="D545" s="32">
        <v>1001</v>
      </c>
      <c r="E545" s="32">
        <v>0</v>
      </c>
      <c r="F545" s="32">
        <v>19.899999999999999</v>
      </c>
      <c r="G545" s="32">
        <v>75.5</v>
      </c>
      <c r="H545" s="32">
        <v>1.1000000000000001</v>
      </c>
      <c r="I545" s="32">
        <v>223.4</v>
      </c>
      <c r="J545" s="32">
        <v>0</v>
      </c>
    </row>
    <row r="546" spans="1:10" x14ac:dyDescent="0.2">
      <c r="A546" s="241"/>
      <c r="C546" s="31">
        <v>44887.833333333328</v>
      </c>
      <c r="D546" s="32">
        <v>1001.5</v>
      </c>
      <c r="E546" s="32">
        <v>0</v>
      </c>
      <c r="F546" s="32">
        <v>19.3</v>
      </c>
      <c r="G546" s="32">
        <v>78.7</v>
      </c>
      <c r="H546" s="32">
        <v>0.6</v>
      </c>
      <c r="I546" s="32">
        <v>87.4</v>
      </c>
      <c r="J546" s="32">
        <v>0</v>
      </c>
    </row>
    <row r="547" spans="1:10" x14ac:dyDescent="0.2">
      <c r="A547" s="241"/>
      <c r="C547" s="31">
        <v>44887.875</v>
      </c>
      <c r="D547" s="32">
        <v>1001.4</v>
      </c>
      <c r="E547" s="32">
        <v>0</v>
      </c>
      <c r="F547" s="32">
        <v>18.7</v>
      </c>
      <c r="G547" s="32">
        <v>82.5</v>
      </c>
      <c r="H547" s="32">
        <v>1.4</v>
      </c>
      <c r="I547" s="32">
        <v>32.799999999999997</v>
      </c>
      <c r="J547" s="32">
        <v>0</v>
      </c>
    </row>
    <row r="548" spans="1:10" x14ac:dyDescent="0.2">
      <c r="A548" s="241"/>
      <c r="C548" s="31">
        <v>44887.916666666672</v>
      </c>
      <c r="D548" s="32">
        <v>1001.5</v>
      </c>
      <c r="E548" s="32">
        <v>0</v>
      </c>
      <c r="F548" s="32">
        <v>18.3</v>
      </c>
      <c r="G548" s="32">
        <v>85.6</v>
      </c>
      <c r="H548" s="32">
        <v>1.4</v>
      </c>
      <c r="I548" s="32">
        <v>22.9</v>
      </c>
      <c r="J548" s="32">
        <v>0</v>
      </c>
    </row>
    <row r="549" spans="1:10" x14ac:dyDescent="0.2">
      <c r="A549" s="241"/>
      <c r="C549" s="31">
        <v>44887.958333333328</v>
      </c>
      <c r="D549" s="32">
        <v>1001.3</v>
      </c>
      <c r="E549" s="32">
        <v>0</v>
      </c>
      <c r="F549" s="32">
        <v>17.899999999999999</v>
      </c>
      <c r="G549" s="32">
        <v>87.6</v>
      </c>
      <c r="H549" s="32">
        <v>1.6</v>
      </c>
      <c r="I549" s="32">
        <v>16.3</v>
      </c>
      <c r="J549" s="32">
        <v>0</v>
      </c>
    </row>
    <row r="550" spans="1:10" x14ac:dyDescent="0.2">
      <c r="A550" s="241">
        <v>23</v>
      </c>
      <c r="C550" s="31">
        <v>44888</v>
      </c>
      <c r="D550" s="32">
        <v>1000.6</v>
      </c>
      <c r="E550" s="32">
        <v>0</v>
      </c>
      <c r="F550" s="32">
        <v>17.5</v>
      </c>
      <c r="G550" s="32">
        <v>88.5</v>
      </c>
      <c r="H550" s="32">
        <v>1.6</v>
      </c>
      <c r="I550" s="32">
        <v>28.4</v>
      </c>
      <c r="J550" s="32">
        <v>0</v>
      </c>
    </row>
    <row r="551" spans="1:10" x14ac:dyDescent="0.2">
      <c r="A551" s="241"/>
      <c r="C551" s="31">
        <v>44888.041666666672</v>
      </c>
      <c r="D551" s="32">
        <v>1000.1</v>
      </c>
      <c r="E551" s="32">
        <v>0</v>
      </c>
      <c r="F551" s="32">
        <v>17.2</v>
      </c>
      <c r="G551" s="32">
        <v>88.5</v>
      </c>
      <c r="H551" s="32">
        <v>1.6</v>
      </c>
      <c r="I551" s="32">
        <v>43.2</v>
      </c>
      <c r="J551" s="32">
        <v>0</v>
      </c>
    </row>
    <row r="552" spans="1:10" x14ac:dyDescent="0.2">
      <c r="A552" s="241"/>
      <c r="C552" s="31">
        <v>44888.083333333328</v>
      </c>
      <c r="D552" s="32">
        <v>999.6</v>
      </c>
      <c r="E552" s="32">
        <v>0</v>
      </c>
      <c r="F552" s="32">
        <v>16.7</v>
      </c>
      <c r="G552" s="32">
        <v>89.5</v>
      </c>
      <c r="H552" s="32">
        <v>1.9</v>
      </c>
      <c r="I552" s="32">
        <v>47.6</v>
      </c>
      <c r="J552" s="32">
        <v>0</v>
      </c>
    </row>
    <row r="553" spans="1:10" x14ac:dyDescent="0.2">
      <c r="A553" s="241"/>
      <c r="C553" s="31">
        <v>44888.125</v>
      </c>
      <c r="D553" s="32">
        <v>999.6</v>
      </c>
      <c r="E553" s="32">
        <v>0</v>
      </c>
      <c r="F553" s="32">
        <v>16.7</v>
      </c>
      <c r="G553" s="32">
        <v>91.5</v>
      </c>
      <c r="H553" s="32">
        <v>1.1000000000000001</v>
      </c>
      <c r="I553" s="32">
        <v>48.8</v>
      </c>
      <c r="J553" s="32">
        <v>0</v>
      </c>
    </row>
    <row r="554" spans="1:10" x14ac:dyDescent="0.2">
      <c r="A554" s="241"/>
      <c r="C554" s="31">
        <v>44888.166666666672</v>
      </c>
      <c r="D554" s="32">
        <v>999.9</v>
      </c>
      <c r="E554" s="32">
        <v>0</v>
      </c>
      <c r="F554" s="32">
        <v>16.3</v>
      </c>
      <c r="G554" s="32">
        <v>95</v>
      </c>
      <c r="H554" s="32">
        <v>1.2</v>
      </c>
      <c r="I554" s="32">
        <v>55.3</v>
      </c>
      <c r="J554" s="32">
        <v>0</v>
      </c>
    </row>
    <row r="555" spans="1:10" x14ac:dyDescent="0.2">
      <c r="A555" s="241"/>
      <c r="C555" s="31">
        <v>44888.208333333328</v>
      </c>
      <c r="D555" s="32">
        <v>1000.4</v>
      </c>
      <c r="E555" s="32">
        <v>0</v>
      </c>
      <c r="F555" s="32">
        <v>16.100000000000001</v>
      </c>
      <c r="G555" s="32">
        <v>95.8</v>
      </c>
      <c r="H555" s="32">
        <v>1.2</v>
      </c>
      <c r="I555" s="32">
        <v>63.4</v>
      </c>
      <c r="J555" s="32">
        <v>10.3</v>
      </c>
    </row>
    <row r="556" spans="1:10" x14ac:dyDescent="0.2">
      <c r="A556" s="241"/>
      <c r="C556" s="31">
        <v>44888.25</v>
      </c>
      <c r="D556" s="32">
        <v>1001</v>
      </c>
      <c r="E556" s="32">
        <v>0</v>
      </c>
      <c r="F556" s="32">
        <v>16.5</v>
      </c>
      <c r="G556" s="32">
        <v>96.3</v>
      </c>
      <c r="H556" s="32">
        <v>0.7</v>
      </c>
      <c r="I556" s="32">
        <v>83.1</v>
      </c>
      <c r="J556" s="32">
        <v>134</v>
      </c>
    </row>
    <row r="557" spans="1:10" x14ac:dyDescent="0.2">
      <c r="A557" s="241"/>
      <c r="C557" s="31">
        <v>44888.291666666672</v>
      </c>
      <c r="D557" s="32">
        <v>1001.5</v>
      </c>
      <c r="E557" s="32">
        <v>0</v>
      </c>
      <c r="F557" s="32">
        <v>19.3</v>
      </c>
      <c r="G557" s="32">
        <v>89</v>
      </c>
      <c r="H557" s="32">
        <v>0.8</v>
      </c>
      <c r="I557" s="32">
        <v>209.5</v>
      </c>
      <c r="J557" s="32">
        <v>406.7</v>
      </c>
    </row>
    <row r="558" spans="1:10" x14ac:dyDescent="0.2">
      <c r="A558" s="241"/>
      <c r="C558" s="31">
        <v>44888.333333333328</v>
      </c>
      <c r="D558" s="32">
        <v>1001.5</v>
      </c>
      <c r="E558" s="32">
        <v>0</v>
      </c>
      <c r="F558" s="32">
        <v>21.2</v>
      </c>
      <c r="G558" s="32">
        <v>75.3</v>
      </c>
      <c r="H558" s="32">
        <v>1.4</v>
      </c>
      <c r="I558" s="32">
        <v>274.7</v>
      </c>
      <c r="J558" s="32">
        <v>656.7</v>
      </c>
    </row>
    <row r="559" spans="1:10" x14ac:dyDescent="0.2">
      <c r="A559" s="241"/>
      <c r="C559" s="31">
        <v>44888.375</v>
      </c>
      <c r="D559" s="32">
        <v>1001.3</v>
      </c>
      <c r="E559" s="32">
        <v>0</v>
      </c>
      <c r="F559" s="32">
        <v>23.4</v>
      </c>
      <c r="G559" s="32">
        <v>65.7</v>
      </c>
      <c r="H559" s="32">
        <v>1.8</v>
      </c>
      <c r="I559" s="32">
        <v>267.8</v>
      </c>
      <c r="J559" s="32">
        <v>849.8</v>
      </c>
    </row>
    <row r="560" spans="1:10" x14ac:dyDescent="0.2">
      <c r="A560" s="241"/>
      <c r="C560" s="31">
        <v>44888.416666666672</v>
      </c>
      <c r="D560" s="32">
        <v>1000.8</v>
      </c>
      <c r="E560" s="32">
        <v>0</v>
      </c>
      <c r="F560" s="32">
        <v>24.8</v>
      </c>
      <c r="G560" s="32">
        <v>60.2</v>
      </c>
      <c r="H560" s="32">
        <v>3.2</v>
      </c>
      <c r="I560" s="32">
        <v>270</v>
      </c>
      <c r="J560" s="32">
        <v>989.8</v>
      </c>
    </row>
    <row r="561" spans="1:10" x14ac:dyDescent="0.2">
      <c r="A561" s="241"/>
      <c r="C561" s="31">
        <v>44888.458333333328</v>
      </c>
      <c r="D561" s="32">
        <v>1000.2</v>
      </c>
      <c r="E561" s="32">
        <v>0</v>
      </c>
      <c r="F561" s="32">
        <v>25.4</v>
      </c>
      <c r="G561" s="32">
        <v>58.1</v>
      </c>
      <c r="H561" s="32">
        <v>4.0999999999999996</v>
      </c>
      <c r="I561" s="32">
        <v>280.39999999999998</v>
      </c>
      <c r="J561" s="32">
        <v>1057.5</v>
      </c>
    </row>
    <row r="562" spans="1:10" x14ac:dyDescent="0.2">
      <c r="A562" s="241"/>
      <c r="C562" s="31">
        <v>44888.5</v>
      </c>
      <c r="D562" s="32">
        <v>999.9</v>
      </c>
      <c r="E562" s="32">
        <v>0</v>
      </c>
      <c r="F562" s="32">
        <v>26.1</v>
      </c>
      <c r="G562" s="32">
        <v>54.9</v>
      </c>
      <c r="H562" s="32">
        <v>4.0999999999999996</v>
      </c>
      <c r="I562" s="32">
        <v>281.5</v>
      </c>
      <c r="J562" s="32">
        <v>1044.5</v>
      </c>
    </row>
    <row r="563" spans="1:10" x14ac:dyDescent="0.2">
      <c r="A563" s="241"/>
      <c r="C563" s="31">
        <v>44888.541666666672</v>
      </c>
      <c r="D563" s="32">
        <v>999.2</v>
      </c>
      <c r="E563" s="32">
        <v>0</v>
      </c>
      <c r="F563" s="32">
        <v>26.6</v>
      </c>
      <c r="G563" s="32">
        <v>52.4</v>
      </c>
      <c r="H563" s="32">
        <v>3.6</v>
      </c>
      <c r="I563" s="32">
        <v>285.2</v>
      </c>
      <c r="J563" s="32">
        <v>948.4</v>
      </c>
    </row>
    <row r="564" spans="1:10" x14ac:dyDescent="0.2">
      <c r="A564" s="241"/>
      <c r="C564" s="31">
        <v>44888.583333333328</v>
      </c>
      <c r="D564" s="32">
        <v>998.7</v>
      </c>
      <c r="E564" s="32">
        <v>0</v>
      </c>
      <c r="F564" s="32">
        <v>26.8</v>
      </c>
      <c r="G564" s="32">
        <v>51</v>
      </c>
      <c r="H564" s="32">
        <v>3.8</v>
      </c>
      <c r="I564" s="32">
        <v>274.5</v>
      </c>
      <c r="J564" s="32">
        <v>813.4</v>
      </c>
    </row>
    <row r="565" spans="1:10" x14ac:dyDescent="0.2">
      <c r="A565" s="241"/>
      <c r="C565" s="31">
        <v>44888.625</v>
      </c>
      <c r="D565" s="32">
        <v>998.2</v>
      </c>
      <c r="E565" s="32">
        <v>0</v>
      </c>
      <c r="F565" s="32">
        <v>26.8</v>
      </c>
      <c r="G565" s="32">
        <v>50.2</v>
      </c>
      <c r="H565" s="32">
        <v>3.7</v>
      </c>
      <c r="I565" s="32">
        <v>270.10000000000002</v>
      </c>
      <c r="J565" s="32">
        <v>605.6</v>
      </c>
    </row>
    <row r="566" spans="1:10" x14ac:dyDescent="0.2">
      <c r="A566" s="241"/>
      <c r="C566" s="31">
        <v>44888.666666666672</v>
      </c>
      <c r="D566" s="32">
        <v>998.2</v>
      </c>
      <c r="E566" s="32">
        <v>0</v>
      </c>
      <c r="F566" s="32">
        <v>26.1</v>
      </c>
      <c r="G566" s="32">
        <v>51.6</v>
      </c>
      <c r="H566" s="32">
        <v>3.4</v>
      </c>
      <c r="I566" s="32">
        <v>275.39999999999998</v>
      </c>
      <c r="J566" s="32">
        <v>361</v>
      </c>
    </row>
    <row r="567" spans="1:10" x14ac:dyDescent="0.2">
      <c r="A567" s="241"/>
      <c r="C567" s="31">
        <v>44888.708333333328</v>
      </c>
      <c r="D567" s="32">
        <v>998.9</v>
      </c>
      <c r="E567" s="32">
        <v>0</v>
      </c>
      <c r="F567" s="32">
        <v>24.9</v>
      </c>
      <c r="G567" s="32">
        <v>55</v>
      </c>
      <c r="H567" s="32">
        <v>3.6</v>
      </c>
      <c r="I567" s="32">
        <v>265.39999999999998</v>
      </c>
      <c r="J567" s="32">
        <v>121.3</v>
      </c>
    </row>
    <row r="568" spans="1:10" x14ac:dyDescent="0.2">
      <c r="A568" s="241"/>
      <c r="C568" s="31">
        <v>44888.75</v>
      </c>
      <c r="D568" s="32">
        <v>999.7</v>
      </c>
      <c r="E568" s="32">
        <v>0</v>
      </c>
      <c r="F568" s="32">
        <v>22.8</v>
      </c>
      <c r="G568" s="32">
        <v>61.9</v>
      </c>
      <c r="H568" s="32">
        <v>2.2999999999999998</v>
      </c>
      <c r="I568" s="32">
        <v>242.8</v>
      </c>
      <c r="J568" s="32">
        <v>4.2</v>
      </c>
    </row>
    <row r="569" spans="1:10" x14ac:dyDescent="0.2">
      <c r="A569" s="241"/>
      <c r="C569" s="31">
        <v>44888.791666666672</v>
      </c>
      <c r="D569" s="32">
        <v>1000.5</v>
      </c>
      <c r="E569" s="32">
        <v>0</v>
      </c>
      <c r="F569" s="32">
        <v>20.8</v>
      </c>
      <c r="G569" s="32">
        <v>72.400000000000006</v>
      </c>
      <c r="H569" s="32">
        <v>1.8</v>
      </c>
      <c r="I569" s="32">
        <v>296.5</v>
      </c>
      <c r="J569" s="32">
        <v>0</v>
      </c>
    </row>
    <row r="570" spans="1:10" x14ac:dyDescent="0.2">
      <c r="A570" s="241"/>
      <c r="C570" s="31">
        <v>44888.833333333328</v>
      </c>
      <c r="D570" s="32">
        <v>1001.1</v>
      </c>
      <c r="E570" s="32">
        <v>0</v>
      </c>
      <c r="F570" s="32">
        <v>19.2</v>
      </c>
      <c r="G570" s="32">
        <v>81</v>
      </c>
      <c r="H570" s="32">
        <v>1.3</v>
      </c>
      <c r="I570" s="32">
        <v>331</v>
      </c>
      <c r="J570" s="32">
        <v>0</v>
      </c>
    </row>
    <row r="571" spans="1:10" x14ac:dyDescent="0.2">
      <c r="A571" s="241"/>
      <c r="C571" s="31">
        <v>44888.875</v>
      </c>
      <c r="D571" s="32">
        <v>1001.3</v>
      </c>
      <c r="E571" s="32">
        <v>0</v>
      </c>
      <c r="F571" s="32">
        <v>18.7</v>
      </c>
      <c r="G571" s="32">
        <v>83.6</v>
      </c>
      <c r="H571" s="32">
        <v>1.3</v>
      </c>
      <c r="I571" s="32">
        <v>36.9</v>
      </c>
      <c r="J571" s="32">
        <v>0</v>
      </c>
    </row>
    <row r="572" spans="1:10" x14ac:dyDescent="0.2">
      <c r="A572" s="241"/>
      <c r="C572" s="31">
        <v>44888.916666666672</v>
      </c>
      <c r="D572" s="32">
        <v>1001.4</v>
      </c>
      <c r="E572" s="32">
        <v>0</v>
      </c>
      <c r="F572" s="32">
        <v>19</v>
      </c>
      <c r="G572" s="32">
        <v>82.4</v>
      </c>
      <c r="H572" s="32">
        <v>1.1000000000000001</v>
      </c>
      <c r="I572" s="32">
        <v>30.4</v>
      </c>
      <c r="J572" s="32">
        <v>0</v>
      </c>
    </row>
    <row r="573" spans="1:10" x14ac:dyDescent="0.2">
      <c r="A573" s="241"/>
      <c r="C573" s="31">
        <v>44888.958333333328</v>
      </c>
      <c r="D573" s="32">
        <v>1001.1</v>
      </c>
      <c r="E573" s="32">
        <v>0</v>
      </c>
      <c r="F573" s="32">
        <v>18.8</v>
      </c>
      <c r="G573" s="32">
        <v>82.5</v>
      </c>
      <c r="H573" s="32">
        <v>1.3</v>
      </c>
      <c r="I573" s="32">
        <v>10.9</v>
      </c>
      <c r="J573" s="32">
        <v>0</v>
      </c>
    </row>
    <row r="574" spans="1:10" x14ac:dyDescent="0.2">
      <c r="A574" s="241">
        <v>24</v>
      </c>
      <c r="C574" s="31">
        <v>44889</v>
      </c>
      <c r="D574" s="32">
        <v>1000.5</v>
      </c>
      <c r="E574" s="32">
        <v>0</v>
      </c>
      <c r="F574" s="32">
        <v>18.600000000000001</v>
      </c>
      <c r="G574" s="32">
        <v>84.3</v>
      </c>
      <c r="H574" s="32">
        <v>1.2</v>
      </c>
      <c r="I574" s="32">
        <v>27.6</v>
      </c>
      <c r="J574" s="32">
        <v>0</v>
      </c>
    </row>
    <row r="575" spans="1:10" x14ac:dyDescent="0.2">
      <c r="A575" s="241"/>
      <c r="C575" s="31">
        <v>44889.041666666672</v>
      </c>
      <c r="D575" s="32">
        <v>999.9</v>
      </c>
      <c r="E575" s="32">
        <v>0</v>
      </c>
      <c r="F575" s="32">
        <v>18.3</v>
      </c>
      <c r="G575" s="32">
        <v>85.1</v>
      </c>
      <c r="H575" s="32">
        <v>1.1000000000000001</v>
      </c>
      <c r="I575" s="32">
        <v>19.399999999999999</v>
      </c>
      <c r="J575" s="32">
        <v>0</v>
      </c>
    </row>
    <row r="576" spans="1:10" x14ac:dyDescent="0.2">
      <c r="A576" s="241"/>
      <c r="C576" s="31">
        <v>44889.083333333328</v>
      </c>
      <c r="D576" s="32">
        <v>999.7</v>
      </c>
      <c r="E576" s="32">
        <v>0</v>
      </c>
      <c r="F576" s="32">
        <v>18.100000000000001</v>
      </c>
      <c r="G576" s="32">
        <v>84.2</v>
      </c>
      <c r="H576" s="32">
        <v>1</v>
      </c>
      <c r="I576" s="32">
        <v>34</v>
      </c>
      <c r="J576" s="32">
        <v>0</v>
      </c>
    </row>
    <row r="577" spans="1:10" x14ac:dyDescent="0.2">
      <c r="A577" s="241"/>
      <c r="C577" s="31">
        <v>44889.125</v>
      </c>
      <c r="D577" s="32">
        <v>999.7</v>
      </c>
      <c r="E577" s="32">
        <v>0</v>
      </c>
      <c r="F577" s="32">
        <v>17.8</v>
      </c>
      <c r="G577" s="32">
        <v>87.9</v>
      </c>
      <c r="H577" s="32">
        <v>1</v>
      </c>
      <c r="I577" s="32">
        <v>33.200000000000003</v>
      </c>
      <c r="J577" s="32">
        <v>0</v>
      </c>
    </row>
    <row r="578" spans="1:10" x14ac:dyDescent="0.2">
      <c r="A578" s="241"/>
      <c r="C578" s="31">
        <v>44889.166666666672</v>
      </c>
      <c r="D578" s="32">
        <v>999.7</v>
      </c>
      <c r="E578" s="32">
        <v>0</v>
      </c>
      <c r="F578" s="32">
        <v>17.3</v>
      </c>
      <c r="G578" s="32">
        <v>91.8</v>
      </c>
      <c r="H578" s="32">
        <v>1.2</v>
      </c>
      <c r="I578" s="32">
        <v>49.4</v>
      </c>
      <c r="J578" s="32">
        <v>0</v>
      </c>
    </row>
    <row r="579" spans="1:10" x14ac:dyDescent="0.2">
      <c r="A579" s="241"/>
      <c r="C579" s="31">
        <v>44889.208333333328</v>
      </c>
      <c r="D579" s="32">
        <v>999.9</v>
      </c>
      <c r="E579" s="32">
        <v>0</v>
      </c>
      <c r="F579" s="32">
        <v>16.600000000000001</v>
      </c>
      <c r="G579" s="32">
        <v>95</v>
      </c>
      <c r="H579" s="32">
        <v>1.3</v>
      </c>
      <c r="I579" s="32">
        <v>31.8</v>
      </c>
      <c r="J579" s="32">
        <v>9.8000000000000007</v>
      </c>
    </row>
    <row r="580" spans="1:10" x14ac:dyDescent="0.2">
      <c r="A580" s="241"/>
      <c r="C580" s="31">
        <v>44889.25</v>
      </c>
      <c r="D580" s="32">
        <v>1000.5</v>
      </c>
      <c r="E580" s="32">
        <v>0</v>
      </c>
      <c r="F580" s="32">
        <v>17</v>
      </c>
      <c r="G580" s="32">
        <v>96.2</v>
      </c>
      <c r="H580" s="32">
        <v>0.9</v>
      </c>
      <c r="I580" s="32">
        <v>35.1</v>
      </c>
      <c r="J580" s="32">
        <v>130.30000000000001</v>
      </c>
    </row>
    <row r="581" spans="1:10" x14ac:dyDescent="0.2">
      <c r="A581" s="241"/>
      <c r="C581" s="31">
        <v>44889.291666666672</v>
      </c>
      <c r="D581" s="32">
        <v>1000.5</v>
      </c>
      <c r="E581" s="32">
        <v>0</v>
      </c>
      <c r="F581" s="32">
        <v>19.399999999999999</v>
      </c>
      <c r="G581" s="32">
        <v>92.8</v>
      </c>
      <c r="H581" s="32">
        <v>0.8</v>
      </c>
      <c r="I581" s="32">
        <v>259</v>
      </c>
      <c r="J581" s="32">
        <v>305.7</v>
      </c>
    </row>
    <row r="582" spans="1:10" x14ac:dyDescent="0.2">
      <c r="A582" s="241"/>
      <c r="C582" s="31">
        <v>44889.333333333328</v>
      </c>
      <c r="D582" s="32" t="s">
        <v>234</v>
      </c>
      <c r="E582" s="32" t="s">
        <v>234</v>
      </c>
      <c r="F582" s="32" t="s">
        <v>234</v>
      </c>
      <c r="G582" s="32" t="s">
        <v>234</v>
      </c>
      <c r="H582" s="32" t="s">
        <v>234</v>
      </c>
      <c r="I582" s="32" t="s">
        <v>234</v>
      </c>
      <c r="J582" s="32" t="s">
        <v>234</v>
      </c>
    </row>
    <row r="583" spans="1:10" x14ac:dyDescent="0.2">
      <c r="A583" s="241"/>
      <c r="C583" s="31">
        <v>44889.375</v>
      </c>
      <c r="D583" s="32" t="s">
        <v>234</v>
      </c>
      <c r="E583" s="32" t="s">
        <v>234</v>
      </c>
      <c r="F583" s="32" t="s">
        <v>234</v>
      </c>
      <c r="G583" s="32" t="s">
        <v>234</v>
      </c>
      <c r="H583" s="32" t="s">
        <v>234</v>
      </c>
      <c r="I583" s="32" t="s">
        <v>234</v>
      </c>
      <c r="J583" s="32" t="s">
        <v>234</v>
      </c>
    </row>
    <row r="584" spans="1:10" x14ac:dyDescent="0.2">
      <c r="A584" s="241"/>
      <c r="C584" s="31">
        <v>44889.416666666672</v>
      </c>
      <c r="D584" s="33" t="s">
        <v>234</v>
      </c>
      <c r="E584" s="32" t="s">
        <v>234</v>
      </c>
      <c r="F584" s="32" t="s">
        <v>234</v>
      </c>
      <c r="G584" s="32" t="s">
        <v>234</v>
      </c>
      <c r="H584" s="32" t="s">
        <v>234</v>
      </c>
      <c r="I584" s="32" t="s">
        <v>234</v>
      </c>
      <c r="J584" s="32" t="s">
        <v>234</v>
      </c>
    </row>
    <row r="585" spans="1:10" x14ac:dyDescent="0.2">
      <c r="A585" s="241"/>
      <c r="C585" s="31">
        <v>44889.458333333328</v>
      </c>
      <c r="D585" s="32" t="s">
        <v>234</v>
      </c>
      <c r="E585" s="32" t="s">
        <v>234</v>
      </c>
      <c r="F585" s="32" t="s">
        <v>234</v>
      </c>
      <c r="G585" s="32" t="s">
        <v>234</v>
      </c>
      <c r="H585" s="32" t="s">
        <v>234</v>
      </c>
      <c r="I585" s="32" t="s">
        <v>234</v>
      </c>
      <c r="J585" s="32" t="s">
        <v>234</v>
      </c>
    </row>
    <row r="586" spans="1:10" x14ac:dyDescent="0.2">
      <c r="A586" s="241"/>
      <c r="C586" s="31">
        <v>44889.5</v>
      </c>
      <c r="D586" s="32" t="s">
        <v>234</v>
      </c>
      <c r="E586" s="32" t="s">
        <v>234</v>
      </c>
      <c r="F586" s="32" t="s">
        <v>234</v>
      </c>
      <c r="G586" s="32" t="s">
        <v>234</v>
      </c>
      <c r="H586" s="32" t="s">
        <v>234</v>
      </c>
      <c r="I586" s="32" t="s">
        <v>234</v>
      </c>
      <c r="J586" s="32" t="s">
        <v>234</v>
      </c>
    </row>
    <row r="587" spans="1:10" x14ac:dyDescent="0.2">
      <c r="A587" s="241"/>
      <c r="C587" s="31">
        <v>44889.541666666672</v>
      </c>
      <c r="D587" s="32" t="s">
        <v>234</v>
      </c>
      <c r="E587" s="32" t="s">
        <v>234</v>
      </c>
      <c r="F587" s="32" t="s">
        <v>234</v>
      </c>
      <c r="G587" s="32" t="s">
        <v>234</v>
      </c>
      <c r="H587" s="32" t="s">
        <v>234</v>
      </c>
      <c r="I587" s="32" t="s">
        <v>234</v>
      </c>
      <c r="J587" s="32" t="s">
        <v>234</v>
      </c>
    </row>
    <row r="588" spans="1:10" x14ac:dyDescent="0.2">
      <c r="A588" s="241"/>
      <c r="C588" s="31">
        <v>44889.583333333328</v>
      </c>
      <c r="D588" s="32" t="s">
        <v>234</v>
      </c>
      <c r="E588" s="32" t="s">
        <v>234</v>
      </c>
      <c r="F588" s="32" t="s">
        <v>234</v>
      </c>
      <c r="G588" s="32" t="s">
        <v>234</v>
      </c>
      <c r="H588" s="32" t="s">
        <v>234</v>
      </c>
      <c r="I588" s="32" t="s">
        <v>234</v>
      </c>
      <c r="J588" s="32" t="s">
        <v>234</v>
      </c>
    </row>
    <row r="589" spans="1:10" x14ac:dyDescent="0.2">
      <c r="A589" s="241"/>
      <c r="C589" s="31">
        <v>44889.625</v>
      </c>
      <c r="D589" s="32" t="s">
        <v>234</v>
      </c>
      <c r="E589" s="32" t="s">
        <v>234</v>
      </c>
      <c r="F589" s="32" t="s">
        <v>234</v>
      </c>
      <c r="G589" s="32" t="s">
        <v>234</v>
      </c>
      <c r="H589" s="32" t="s">
        <v>234</v>
      </c>
      <c r="I589" s="32" t="s">
        <v>234</v>
      </c>
      <c r="J589" s="32" t="s">
        <v>234</v>
      </c>
    </row>
    <row r="590" spans="1:10" x14ac:dyDescent="0.2">
      <c r="A590" s="241"/>
      <c r="C590" s="31">
        <v>44889.666666666672</v>
      </c>
      <c r="D590" s="32" t="s">
        <v>234</v>
      </c>
      <c r="E590" s="32" t="s">
        <v>234</v>
      </c>
      <c r="F590" s="32" t="s">
        <v>234</v>
      </c>
      <c r="G590" s="32" t="s">
        <v>234</v>
      </c>
      <c r="H590" s="32" t="s">
        <v>234</v>
      </c>
      <c r="I590" s="32" t="s">
        <v>234</v>
      </c>
      <c r="J590" s="32" t="s">
        <v>234</v>
      </c>
    </row>
    <row r="591" spans="1:10" x14ac:dyDescent="0.2">
      <c r="A591" s="241"/>
      <c r="C591" s="31">
        <v>44889.708333333328</v>
      </c>
      <c r="D591" s="32">
        <v>999.5</v>
      </c>
      <c r="E591" s="32">
        <v>0</v>
      </c>
      <c r="F591" s="32">
        <v>24.1</v>
      </c>
      <c r="G591" s="32">
        <v>59.6</v>
      </c>
      <c r="H591" s="32">
        <v>3</v>
      </c>
      <c r="I591" s="32">
        <v>280.7</v>
      </c>
      <c r="J591" s="32">
        <v>126.8</v>
      </c>
    </row>
    <row r="592" spans="1:10" x14ac:dyDescent="0.2">
      <c r="A592" s="241"/>
      <c r="C592" s="31">
        <v>44889.75</v>
      </c>
      <c r="D592" s="32">
        <v>1000.3</v>
      </c>
      <c r="E592" s="32">
        <v>0</v>
      </c>
      <c r="F592" s="32">
        <v>21.4</v>
      </c>
      <c r="G592" s="32">
        <v>72</v>
      </c>
      <c r="H592" s="32">
        <v>2.8</v>
      </c>
      <c r="I592" s="32">
        <v>298.39999999999998</v>
      </c>
      <c r="J592" s="32">
        <v>6.2</v>
      </c>
    </row>
    <row r="593" spans="1:10" x14ac:dyDescent="0.2">
      <c r="A593" s="241"/>
      <c r="C593" s="31">
        <v>44889.791666666672</v>
      </c>
      <c r="D593" s="32">
        <v>1001.3</v>
      </c>
      <c r="E593" s="32">
        <v>0</v>
      </c>
      <c r="F593" s="32">
        <v>19.7</v>
      </c>
      <c r="G593" s="32">
        <v>80.900000000000006</v>
      </c>
      <c r="H593" s="32">
        <v>1.9</v>
      </c>
      <c r="I593" s="32">
        <v>326.39999999999998</v>
      </c>
      <c r="J593" s="32">
        <v>0</v>
      </c>
    </row>
    <row r="594" spans="1:10" x14ac:dyDescent="0.2">
      <c r="A594" s="241"/>
      <c r="C594" s="31">
        <v>44889.833333333328</v>
      </c>
      <c r="D594" s="32">
        <v>1001.9</v>
      </c>
      <c r="E594" s="32">
        <v>0</v>
      </c>
      <c r="F594" s="32">
        <v>19.600000000000001</v>
      </c>
      <c r="G594" s="32">
        <v>82.1</v>
      </c>
      <c r="H594" s="32">
        <v>1.7</v>
      </c>
      <c r="I594" s="32">
        <v>335.9</v>
      </c>
      <c r="J594" s="32">
        <v>0</v>
      </c>
    </row>
    <row r="595" spans="1:10" x14ac:dyDescent="0.2">
      <c r="A595" s="241"/>
      <c r="C595" s="31">
        <v>44889.875</v>
      </c>
      <c r="D595" s="32">
        <v>1001.9</v>
      </c>
      <c r="E595" s="32">
        <v>0</v>
      </c>
      <c r="F595" s="32">
        <v>19.399999999999999</v>
      </c>
      <c r="G595" s="32">
        <v>83.8</v>
      </c>
      <c r="H595" s="32">
        <v>1.9</v>
      </c>
      <c r="I595" s="32">
        <v>35.5</v>
      </c>
      <c r="J595" s="32">
        <v>0</v>
      </c>
    </row>
    <row r="596" spans="1:10" x14ac:dyDescent="0.2">
      <c r="A596" s="241"/>
      <c r="C596" s="31">
        <v>44889.916666666672</v>
      </c>
      <c r="D596" s="32">
        <v>1001.9</v>
      </c>
      <c r="E596" s="32">
        <v>0</v>
      </c>
      <c r="F596" s="32">
        <v>19.2</v>
      </c>
      <c r="G596" s="32">
        <v>84.7</v>
      </c>
      <c r="H596" s="32">
        <v>1.7</v>
      </c>
      <c r="I596" s="32">
        <v>331.7</v>
      </c>
      <c r="J596" s="32">
        <v>0</v>
      </c>
    </row>
    <row r="597" spans="1:10" x14ac:dyDescent="0.2">
      <c r="A597" s="241"/>
      <c r="C597" s="31">
        <v>44889.958333333328</v>
      </c>
      <c r="D597" s="32">
        <v>1001.4</v>
      </c>
      <c r="E597" s="32">
        <v>0</v>
      </c>
      <c r="F597" s="32">
        <v>19</v>
      </c>
      <c r="G597" s="32">
        <v>85.7</v>
      </c>
      <c r="H597" s="32">
        <v>1.3</v>
      </c>
      <c r="I597" s="32">
        <v>350.2</v>
      </c>
      <c r="J597" s="32">
        <v>0</v>
      </c>
    </row>
    <row r="598" spans="1:10" x14ac:dyDescent="0.2">
      <c r="A598" s="241">
        <v>25</v>
      </c>
      <c r="C598" s="31">
        <v>44890</v>
      </c>
      <c r="D598" s="32">
        <v>1000.8</v>
      </c>
      <c r="E598" s="32">
        <v>0</v>
      </c>
      <c r="F598" s="32">
        <v>18.7</v>
      </c>
      <c r="G598" s="32">
        <v>85.7</v>
      </c>
      <c r="H598" s="32">
        <v>1.1000000000000001</v>
      </c>
      <c r="I598" s="32">
        <v>328.6</v>
      </c>
      <c r="J598" s="32">
        <v>0</v>
      </c>
    </row>
    <row r="599" spans="1:10" x14ac:dyDescent="0.2">
      <c r="A599" s="241"/>
      <c r="C599" s="31">
        <v>44890.041666666672</v>
      </c>
      <c r="D599" s="32">
        <v>1000.2</v>
      </c>
      <c r="E599" s="32">
        <v>0</v>
      </c>
      <c r="F599" s="32">
        <v>18.3</v>
      </c>
      <c r="G599" s="32">
        <v>87.4</v>
      </c>
      <c r="H599" s="32">
        <v>1</v>
      </c>
      <c r="I599" s="32">
        <v>332.7</v>
      </c>
      <c r="J599" s="32">
        <v>0</v>
      </c>
    </row>
    <row r="600" spans="1:10" x14ac:dyDescent="0.2">
      <c r="A600" s="241"/>
      <c r="C600" s="31">
        <v>44890.083333333328</v>
      </c>
      <c r="D600" s="32">
        <v>999.7</v>
      </c>
      <c r="E600" s="32">
        <v>0</v>
      </c>
      <c r="F600" s="32">
        <v>17.7</v>
      </c>
      <c r="G600" s="32">
        <v>88.8</v>
      </c>
      <c r="H600" s="32">
        <v>1</v>
      </c>
      <c r="I600" s="32">
        <v>59.3</v>
      </c>
      <c r="J600" s="32">
        <v>0</v>
      </c>
    </row>
    <row r="601" spans="1:10" x14ac:dyDescent="0.2">
      <c r="A601" s="241"/>
      <c r="C601" s="31">
        <v>44890.125</v>
      </c>
      <c r="D601" s="32">
        <v>999.7</v>
      </c>
      <c r="E601" s="32">
        <v>0</v>
      </c>
      <c r="F601" s="32">
        <v>17.600000000000001</v>
      </c>
      <c r="G601" s="32">
        <v>92</v>
      </c>
      <c r="H601" s="32">
        <v>1.1000000000000001</v>
      </c>
      <c r="I601" s="32">
        <v>68.3</v>
      </c>
      <c r="J601" s="32">
        <v>0</v>
      </c>
    </row>
    <row r="602" spans="1:10" x14ac:dyDescent="0.2">
      <c r="A602" s="241"/>
      <c r="C602" s="31">
        <v>44890.166666666672</v>
      </c>
      <c r="D602" s="32">
        <v>1000</v>
      </c>
      <c r="E602" s="32">
        <v>0</v>
      </c>
      <c r="F602" s="32">
        <v>17.2</v>
      </c>
      <c r="G602" s="32">
        <v>95.3</v>
      </c>
      <c r="H602" s="32">
        <v>1.5</v>
      </c>
      <c r="I602" s="32">
        <v>56.6</v>
      </c>
      <c r="J602" s="32">
        <v>0</v>
      </c>
    </row>
    <row r="603" spans="1:10" x14ac:dyDescent="0.2">
      <c r="A603" s="241"/>
      <c r="C603" s="31">
        <v>44890.208333333328</v>
      </c>
      <c r="D603" s="32">
        <v>1000.5</v>
      </c>
      <c r="E603" s="32">
        <v>0</v>
      </c>
      <c r="F603" s="32">
        <v>16.8</v>
      </c>
      <c r="G603" s="32">
        <v>95.9</v>
      </c>
      <c r="H603" s="32">
        <v>2.2000000000000002</v>
      </c>
      <c r="I603" s="32">
        <v>49.3</v>
      </c>
      <c r="J603" s="32">
        <v>9</v>
      </c>
    </row>
    <row r="604" spans="1:10" x14ac:dyDescent="0.2">
      <c r="A604" s="241"/>
      <c r="C604" s="31">
        <v>44890.25</v>
      </c>
      <c r="D604" s="32">
        <v>1001.2</v>
      </c>
      <c r="E604" s="32">
        <v>0</v>
      </c>
      <c r="F604" s="32">
        <v>17.2</v>
      </c>
      <c r="G604" s="32">
        <v>96.4</v>
      </c>
      <c r="H604" s="32">
        <v>1.7</v>
      </c>
      <c r="I604" s="32">
        <v>53.2</v>
      </c>
      <c r="J604" s="32">
        <v>135</v>
      </c>
    </row>
    <row r="605" spans="1:10" x14ac:dyDescent="0.2">
      <c r="A605" s="241"/>
      <c r="C605" s="31">
        <v>44890.291666666672</v>
      </c>
      <c r="D605" s="32">
        <v>1001.6</v>
      </c>
      <c r="E605" s="32">
        <v>0</v>
      </c>
      <c r="F605" s="32">
        <v>19.899999999999999</v>
      </c>
      <c r="G605" s="32">
        <v>90.8</v>
      </c>
      <c r="H605" s="32">
        <v>1</v>
      </c>
      <c r="I605" s="32">
        <v>266.10000000000002</v>
      </c>
      <c r="J605" s="32">
        <v>413.1</v>
      </c>
    </row>
    <row r="606" spans="1:10" x14ac:dyDescent="0.2">
      <c r="A606" s="241"/>
      <c r="C606" s="31">
        <v>44890.333333333328</v>
      </c>
      <c r="D606" s="32">
        <v>1001.5</v>
      </c>
      <c r="E606" s="32">
        <v>0</v>
      </c>
      <c r="F606" s="32">
        <v>22.4</v>
      </c>
      <c r="G606" s="32">
        <v>75.2</v>
      </c>
      <c r="H606" s="32">
        <v>1.5</v>
      </c>
      <c r="I606" s="32">
        <v>282.89999999999998</v>
      </c>
      <c r="J606" s="32">
        <v>649.20000000000005</v>
      </c>
    </row>
    <row r="607" spans="1:10" x14ac:dyDescent="0.2">
      <c r="A607" s="241"/>
      <c r="C607" s="31">
        <v>44890.375</v>
      </c>
      <c r="D607" s="32">
        <v>1001.3</v>
      </c>
      <c r="E607" s="32">
        <v>0</v>
      </c>
      <c r="F607" s="32">
        <v>24.6</v>
      </c>
      <c r="G607" s="32">
        <v>63.3</v>
      </c>
      <c r="H607" s="32">
        <v>2.2000000000000002</v>
      </c>
      <c r="I607" s="32">
        <v>286</v>
      </c>
      <c r="J607" s="32">
        <v>847.8</v>
      </c>
    </row>
    <row r="608" spans="1:10" x14ac:dyDescent="0.2">
      <c r="A608" s="241"/>
      <c r="C608" s="31">
        <v>44890.416666666672</v>
      </c>
      <c r="D608" s="32">
        <v>1000.6</v>
      </c>
      <c r="E608" s="32">
        <v>0</v>
      </c>
      <c r="F608" s="32">
        <v>26</v>
      </c>
      <c r="G608" s="32">
        <v>56.7</v>
      </c>
      <c r="H608" s="32">
        <v>3.5</v>
      </c>
      <c r="I608" s="32">
        <v>279.89999999999998</v>
      </c>
      <c r="J608" s="32">
        <v>989.1</v>
      </c>
    </row>
    <row r="609" spans="1:10" x14ac:dyDescent="0.2">
      <c r="A609" s="241"/>
      <c r="C609" s="31">
        <v>44890.458333333328</v>
      </c>
      <c r="D609" s="32">
        <v>1000</v>
      </c>
      <c r="E609" s="32">
        <v>0</v>
      </c>
      <c r="F609" s="32">
        <v>26.6</v>
      </c>
      <c r="G609" s="32">
        <v>53.1</v>
      </c>
      <c r="H609" s="32">
        <v>4.3</v>
      </c>
      <c r="I609" s="32">
        <v>292.8</v>
      </c>
      <c r="J609" s="32">
        <v>1056.2</v>
      </c>
    </row>
    <row r="610" spans="1:10" x14ac:dyDescent="0.2">
      <c r="A610" s="241"/>
      <c r="C610" s="31">
        <v>44890.5</v>
      </c>
      <c r="D610" s="32">
        <v>999.2</v>
      </c>
      <c r="E610" s="32">
        <v>0</v>
      </c>
      <c r="F610" s="32">
        <v>28.5</v>
      </c>
      <c r="G610" s="32">
        <v>41.2</v>
      </c>
      <c r="H610" s="32">
        <v>4.8</v>
      </c>
      <c r="I610" s="32">
        <v>289</v>
      </c>
      <c r="J610" s="32">
        <v>1049.4000000000001</v>
      </c>
    </row>
    <row r="611" spans="1:10" x14ac:dyDescent="0.2">
      <c r="A611" s="241"/>
      <c r="C611" s="31">
        <v>44890.541666666672</v>
      </c>
      <c r="D611" s="32">
        <v>998.7</v>
      </c>
      <c r="E611" s="32">
        <v>0</v>
      </c>
      <c r="F611" s="32">
        <v>29.5</v>
      </c>
      <c r="G611" s="32">
        <v>33.4</v>
      </c>
      <c r="H611" s="32">
        <v>5.3</v>
      </c>
      <c r="I611" s="32">
        <v>281.10000000000002</v>
      </c>
      <c r="J611" s="32">
        <v>961.5</v>
      </c>
    </row>
    <row r="612" spans="1:10" x14ac:dyDescent="0.2">
      <c r="A612" s="241"/>
      <c r="C612" s="31">
        <v>44890.583333333328</v>
      </c>
      <c r="D612" s="32">
        <v>998.5</v>
      </c>
      <c r="E612" s="32">
        <v>0</v>
      </c>
      <c r="F612" s="32">
        <v>28</v>
      </c>
      <c r="G612" s="32">
        <v>38.9</v>
      </c>
      <c r="H612" s="32">
        <v>5.5</v>
      </c>
      <c r="I612" s="32">
        <v>291.60000000000002</v>
      </c>
      <c r="J612" s="32">
        <v>825.6</v>
      </c>
    </row>
    <row r="613" spans="1:10" x14ac:dyDescent="0.2">
      <c r="A613" s="241"/>
      <c r="C613" s="31">
        <v>44890.625</v>
      </c>
      <c r="D613" s="32">
        <v>998.2</v>
      </c>
      <c r="E613" s="32">
        <v>0</v>
      </c>
      <c r="F613" s="32">
        <v>27.3</v>
      </c>
      <c r="G613" s="32">
        <v>41.2</v>
      </c>
      <c r="H613" s="32">
        <v>4.4000000000000004</v>
      </c>
      <c r="I613" s="32">
        <v>291.60000000000002</v>
      </c>
      <c r="J613" s="32">
        <v>612.6</v>
      </c>
    </row>
    <row r="614" spans="1:10" x14ac:dyDescent="0.2">
      <c r="A614" s="241"/>
      <c r="C614" s="31">
        <v>44890.666666666672</v>
      </c>
      <c r="D614" s="32">
        <v>998.2</v>
      </c>
      <c r="E614" s="32">
        <v>0</v>
      </c>
      <c r="F614" s="32">
        <v>27.1</v>
      </c>
      <c r="G614" s="32">
        <v>46.9</v>
      </c>
      <c r="H614" s="32">
        <v>4.5</v>
      </c>
      <c r="I614" s="32">
        <v>286.89999999999998</v>
      </c>
      <c r="J614" s="32">
        <v>369.3</v>
      </c>
    </row>
    <row r="615" spans="1:10" x14ac:dyDescent="0.2">
      <c r="A615" s="241"/>
      <c r="C615" s="31">
        <v>44890.708333333328</v>
      </c>
      <c r="D615" s="32">
        <v>998.5</v>
      </c>
      <c r="E615" s="32">
        <v>0</v>
      </c>
      <c r="F615" s="32">
        <v>25.9</v>
      </c>
      <c r="G615" s="32">
        <v>51.8</v>
      </c>
      <c r="H615" s="32">
        <v>3.7</v>
      </c>
      <c r="I615" s="32">
        <v>264.5</v>
      </c>
      <c r="J615" s="32">
        <v>127</v>
      </c>
    </row>
    <row r="616" spans="1:10" x14ac:dyDescent="0.2">
      <c r="A616" s="241"/>
      <c r="C616" s="31">
        <v>44890.75</v>
      </c>
      <c r="D616" s="32">
        <v>998.8</v>
      </c>
      <c r="E616" s="32">
        <v>0</v>
      </c>
      <c r="F616" s="32">
        <v>23.8</v>
      </c>
      <c r="G616" s="32">
        <v>57.4</v>
      </c>
      <c r="H616" s="32">
        <v>1.6</v>
      </c>
      <c r="I616" s="32">
        <v>256</v>
      </c>
      <c r="J616" s="32">
        <v>5</v>
      </c>
    </row>
    <row r="617" spans="1:10" x14ac:dyDescent="0.2">
      <c r="A617" s="241"/>
      <c r="C617" s="31">
        <v>44890.791666666672</v>
      </c>
      <c r="D617" s="32">
        <v>999.7</v>
      </c>
      <c r="E617" s="32">
        <v>0</v>
      </c>
      <c r="F617" s="32">
        <v>21.5</v>
      </c>
      <c r="G617" s="32">
        <v>68.900000000000006</v>
      </c>
      <c r="H617" s="32">
        <v>1.4</v>
      </c>
      <c r="I617" s="32">
        <v>356.9</v>
      </c>
      <c r="J617" s="32">
        <v>0</v>
      </c>
    </row>
    <row r="618" spans="1:10" x14ac:dyDescent="0.2">
      <c r="A618" s="241"/>
      <c r="C618" s="31">
        <v>44890.833333333328</v>
      </c>
      <c r="D618" s="32">
        <v>1000.3</v>
      </c>
      <c r="E618" s="32">
        <v>0</v>
      </c>
      <c r="F618" s="32">
        <v>20.399999999999999</v>
      </c>
      <c r="G618" s="32">
        <v>73.599999999999994</v>
      </c>
      <c r="H618" s="32">
        <v>1.9</v>
      </c>
      <c r="I618" s="32">
        <v>5.0999999999999996</v>
      </c>
      <c r="J618" s="32">
        <v>0</v>
      </c>
    </row>
    <row r="619" spans="1:10" x14ac:dyDescent="0.2">
      <c r="A619" s="241"/>
      <c r="C619" s="31">
        <v>44890.875</v>
      </c>
      <c r="D619" s="32">
        <v>1000.6</v>
      </c>
      <c r="E619" s="32">
        <v>0</v>
      </c>
      <c r="F619" s="32">
        <v>19.7</v>
      </c>
      <c r="G619" s="32">
        <v>78.099999999999994</v>
      </c>
      <c r="H619" s="32">
        <v>2.6</v>
      </c>
      <c r="I619" s="32">
        <v>18.7</v>
      </c>
      <c r="J619" s="32">
        <v>0</v>
      </c>
    </row>
    <row r="620" spans="1:10" x14ac:dyDescent="0.2">
      <c r="A620" s="241"/>
      <c r="C620" s="31">
        <v>44890.916666666672</v>
      </c>
      <c r="D620" s="32">
        <v>1000.9</v>
      </c>
      <c r="E620" s="32">
        <v>0</v>
      </c>
      <c r="F620" s="32">
        <v>19.3</v>
      </c>
      <c r="G620" s="32">
        <v>80.599999999999994</v>
      </c>
      <c r="H620" s="32">
        <v>2.4</v>
      </c>
      <c r="I620" s="32">
        <v>23.3</v>
      </c>
      <c r="J620" s="32">
        <v>0</v>
      </c>
    </row>
    <row r="621" spans="1:10" x14ac:dyDescent="0.2">
      <c r="A621" s="241"/>
      <c r="C621" s="31">
        <v>44890.958333333328</v>
      </c>
      <c r="D621" s="32">
        <v>1000.6</v>
      </c>
      <c r="E621" s="32">
        <v>0</v>
      </c>
      <c r="F621" s="32">
        <v>19.5</v>
      </c>
      <c r="G621" s="32">
        <v>83.9</v>
      </c>
      <c r="H621" s="32">
        <v>2.1</v>
      </c>
      <c r="I621" s="32">
        <v>38.1</v>
      </c>
      <c r="J621" s="32">
        <v>0</v>
      </c>
    </row>
    <row r="622" spans="1:10" x14ac:dyDescent="0.2">
      <c r="A622" s="241">
        <v>26</v>
      </c>
      <c r="C622" s="31">
        <v>44891</v>
      </c>
      <c r="D622" s="32">
        <v>1000.1</v>
      </c>
      <c r="E622" s="32">
        <v>0</v>
      </c>
      <c r="F622" s="32">
        <v>19</v>
      </c>
      <c r="G622" s="32">
        <v>85.5</v>
      </c>
      <c r="H622" s="32">
        <v>2.1</v>
      </c>
      <c r="I622" s="32">
        <v>23.6</v>
      </c>
      <c r="J622" s="32">
        <v>0</v>
      </c>
    </row>
    <row r="623" spans="1:10" x14ac:dyDescent="0.2">
      <c r="A623" s="241"/>
      <c r="C623" s="31">
        <v>44891.041666666672</v>
      </c>
      <c r="D623" s="32">
        <v>999.5</v>
      </c>
      <c r="E623" s="32">
        <v>0</v>
      </c>
      <c r="F623" s="32">
        <v>18.899999999999999</v>
      </c>
      <c r="G623" s="32">
        <v>87.6</v>
      </c>
      <c r="H623" s="32">
        <v>1.4</v>
      </c>
      <c r="I623" s="32">
        <v>42.2</v>
      </c>
      <c r="J623" s="32">
        <v>0</v>
      </c>
    </row>
    <row r="624" spans="1:10" x14ac:dyDescent="0.2">
      <c r="A624" s="241"/>
      <c r="C624" s="31">
        <v>44891.083333333328</v>
      </c>
      <c r="D624" s="32">
        <v>999.2</v>
      </c>
      <c r="E624" s="32">
        <v>0</v>
      </c>
      <c r="F624" s="32">
        <v>18.7</v>
      </c>
      <c r="G624" s="32">
        <v>89.8</v>
      </c>
      <c r="H624" s="32">
        <v>1.2</v>
      </c>
      <c r="I624" s="32">
        <v>34.799999999999997</v>
      </c>
      <c r="J624" s="32">
        <v>0</v>
      </c>
    </row>
    <row r="625" spans="1:10" x14ac:dyDescent="0.2">
      <c r="A625" s="241"/>
      <c r="C625" s="31">
        <v>44891.125</v>
      </c>
      <c r="D625" s="32">
        <v>999.4</v>
      </c>
      <c r="E625" s="32">
        <v>0</v>
      </c>
      <c r="F625" s="32">
        <v>18.399999999999999</v>
      </c>
      <c r="G625" s="32">
        <v>91.3</v>
      </c>
      <c r="H625" s="32">
        <v>1.8</v>
      </c>
      <c r="I625" s="32">
        <v>3.7</v>
      </c>
      <c r="J625" s="32">
        <v>0</v>
      </c>
    </row>
    <row r="626" spans="1:10" x14ac:dyDescent="0.2">
      <c r="A626" s="241"/>
      <c r="C626" s="31">
        <v>44891.166666666672</v>
      </c>
      <c r="D626" s="32">
        <v>999.8</v>
      </c>
      <c r="E626" s="32">
        <v>0</v>
      </c>
      <c r="F626" s="32">
        <v>18.2</v>
      </c>
      <c r="G626" s="32">
        <v>89.4</v>
      </c>
      <c r="H626" s="32">
        <v>0.8</v>
      </c>
      <c r="I626" s="32">
        <v>318.39999999999998</v>
      </c>
      <c r="J626" s="32">
        <v>0</v>
      </c>
    </row>
    <row r="627" spans="1:10" x14ac:dyDescent="0.2">
      <c r="A627" s="241"/>
      <c r="C627" s="31">
        <v>44891.208333333328</v>
      </c>
      <c r="D627" s="32">
        <v>1000.4</v>
      </c>
      <c r="E627" s="32">
        <v>0</v>
      </c>
      <c r="F627" s="32">
        <v>18.600000000000001</v>
      </c>
      <c r="G627" s="32">
        <v>89</v>
      </c>
      <c r="H627" s="32">
        <v>1.2</v>
      </c>
      <c r="I627" s="32">
        <v>14.5</v>
      </c>
      <c r="J627" s="32">
        <v>11.9</v>
      </c>
    </row>
    <row r="628" spans="1:10" x14ac:dyDescent="0.2">
      <c r="A628" s="241"/>
      <c r="C628" s="31">
        <v>44891.25</v>
      </c>
      <c r="D628" s="32">
        <v>1001.4</v>
      </c>
      <c r="E628" s="32">
        <v>0</v>
      </c>
      <c r="F628" s="32">
        <v>18.8</v>
      </c>
      <c r="G628" s="32">
        <v>86.2</v>
      </c>
      <c r="H628" s="32">
        <v>1.1000000000000001</v>
      </c>
      <c r="I628" s="32">
        <v>299.8</v>
      </c>
      <c r="J628" s="32">
        <v>105.6</v>
      </c>
    </row>
    <row r="629" spans="1:10" x14ac:dyDescent="0.2">
      <c r="A629" s="241"/>
      <c r="C629" s="31">
        <v>44891.291666666672</v>
      </c>
      <c r="D629" s="32">
        <v>1001.8</v>
      </c>
      <c r="E629" s="32">
        <v>0</v>
      </c>
      <c r="F629" s="32">
        <v>19.5</v>
      </c>
      <c r="G629" s="32">
        <v>84.4</v>
      </c>
      <c r="H629" s="32">
        <v>1.6</v>
      </c>
      <c r="I629" s="32">
        <v>309.8</v>
      </c>
      <c r="J629" s="32">
        <v>206.8</v>
      </c>
    </row>
    <row r="630" spans="1:10" x14ac:dyDescent="0.2">
      <c r="A630" s="241"/>
      <c r="C630" s="31">
        <v>44891.333333333328</v>
      </c>
      <c r="D630" s="32">
        <v>1001.9</v>
      </c>
      <c r="E630" s="32">
        <v>0</v>
      </c>
      <c r="F630" s="32">
        <v>20.9</v>
      </c>
      <c r="G630" s="32">
        <v>79</v>
      </c>
      <c r="H630" s="32">
        <v>2</v>
      </c>
      <c r="I630" s="32">
        <v>306.89999999999998</v>
      </c>
      <c r="J630" s="32">
        <v>557.5</v>
      </c>
    </row>
    <row r="631" spans="1:10" x14ac:dyDescent="0.2">
      <c r="A631" s="241"/>
      <c r="C631" s="31">
        <v>44891.375</v>
      </c>
      <c r="D631" s="32">
        <v>1001.8</v>
      </c>
      <c r="E631" s="32">
        <v>0</v>
      </c>
      <c r="F631" s="32">
        <v>21.9</v>
      </c>
      <c r="G631" s="32">
        <v>72.7</v>
      </c>
      <c r="H631" s="32">
        <v>3</v>
      </c>
      <c r="I631" s="32">
        <v>320.8</v>
      </c>
      <c r="J631" s="32">
        <v>660.9</v>
      </c>
    </row>
    <row r="632" spans="1:10" x14ac:dyDescent="0.2">
      <c r="A632" s="241"/>
      <c r="C632" s="31">
        <v>44891.416666666672</v>
      </c>
      <c r="D632" s="32">
        <v>1001.3</v>
      </c>
      <c r="E632" s="32">
        <v>0</v>
      </c>
      <c r="F632" s="32">
        <v>23.1</v>
      </c>
      <c r="G632" s="32">
        <v>67.400000000000006</v>
      </c>
      <c r="H632" s="32">
        <v>3.4</v>
      </c>
      <c r="I632" s="32">
        <v>318.39999999999998</v>
      </c>
      <c r="J632" s="32">
        <v>996.2</v>
      </c>
    </row>
    <row r="633" spans="1:10" x14ac:dyDescent="0.2">
      <c r="A633" s="241"/>
      <c r="C633" s="31">
        <v>44891.458333333328</v>
      </c>
      <c r="D633" s="32">
        <v>1000.9</v>
      </c>
      <c r="E633" s="32">
        <v>0</v>
      </c>
      <c r="F633" s="32">
        <v>23.8</v>
      </c>
      <c r="G633" s="32">
        <v>65.5</v>
      </c>
      <c r="H633" s="32">
        <v>3.8</v>
      </c>
      <c r="I633" s="32">
        <v>307</v>
      </c>
      <c r="J633" s="32">
        <v>1042.3</v>
      </c>
    </row>
    <row r="634" spans="1:10" x14ac:dyDescent="0.2">
      <c r="A634" s="241"/>
      <c r="C634" s="31">
        <v>44891.5</v>
      </c>
      <c r="D634" s="32">
        <v>1000.5</v>
      </c>
      <c r="E634" s="32">
        <v>0</v>
      </c>
      <c r="F634" s="32">
        <v>23.9</v>
      </c>
      <c r="G634" s="32">
        <v>64.400000000000006</v>
      </c>
      <c r="H634" s="32">
        <v>3.7</v>
      </c>
      <c r="I634" s="32">
        <v>302.10000000000002</v>
      </c>
      <c r="J634" s="32">
        <v>1034.8</v>
      </c>
    </row>
    <row r="635" spans="1:10" x14ac:dyDescent="0.2">
      <c r="A635" s="241"/>
      <c r="C635" s="31">
        <v>44891.541666666672</v>
      </c>
      <c r="D635" s="32">
        <v>1000.1</v>
      </c>
      <c r="E635" s="32">
        <v>0</v>
      </c>
      <c r="F635" s="32">
        <v>24.6</v>
      </c>
      <c r="G635" s="32">
        <v>62.7</v>
      </c>
      <c r="H635" s="32">
        <v>3.7</v>
      </c>
      <c r="I635" s="32">
        <v>292.10000000000002</v>
      </c>
      <c r="J635" s="32">
        <v>953.3</v>
      </c>
    </row>
    <row r="636" spans="1:10" x14ac:dyDescent="0.2">
      <c r="A636" s="241"/>
      <c r="C636" s="31">
        <v>44891.583333333328</v>
      </c>
      <c r="D636" s="32">
        <v>999.5</v>
      </c>
      <c r="E636" s="32">
        <v>0</v>
      </c>
      <c r="F636" s="32">
        <v>25.3</v>
      </c>
      <c r="G636" s="32">
        <v>59.7</v>
      </c>
      <c r="H636" s="32">
        <v>4</v>
      </c>
      <c r="I636" s="32">
        <v>296.89999999999998</v>
      </c>
      <c r="J636" s="32">
        <v>849.8</v>
      </c>
    </row>
    <row r="637" spans="1:10" x14ac:dyDescent="0.2">
      <c r="A637" s="241"/>
      <c r="C637" s="31">
        <v>44891.625</v>
      </c>
      <c r="D637" s="32">
        <v>998.9</v>
      </c>
      <c r="E637" s="32">
        <v>0</v>
      </c>
      <c r="F637" s="32">
        <v>26</v>
      </c>
      <c r="G637" s="32">
        <v>54.8</v>
      </c>
      <c r="H637" s="32">
        <v>5.0999999999999996</v>
      </c>
      <c r="I637" s="32">
        <v>286.7</v>
      </c>
      <c r="J637" s="32">
        <v>586</v>
      </c>
    </row>
    <row r="638" spans="1:10" x14ac:dyDescent="0.2">
      <c r="A638" s="241"/>
      <c r="C638" s="31">
        <v>44891.666666666672</v>
      </c>
      <c r="D638" s="32">
        <v>999.1</v>
      </c>
      <c r="E638" s="32">
        <v>0</v>
      </c>
      <c r="F638" s="32">
        <v>25</v>
      </c>
      <c r="G638" s="32">
        <v>57.5</v>
      </c>
      <c r="H638" s="32">
        <v>4.5999999999999996</v>
      </c>
      <c r="I638" s="32">
        <v>260.8</v>
      </c>
      <c r="J638" s="32">
        <v>277</v>
      </c>
    </row>
    <row r="639" spans="1:10" x14ac:dyDescent="0.2">
      <c r="A639" s="241"/>
      <c r="C639" s="31">
        <v>44891.708333333328</v>
      </c>
      <c r="D639" s="32">
        <v>999.8</v>
      </c>
      <c r="E639" s="32">
        <v>0</v>
      </c>
      <c r="F639" s="32">
        <v>23.4</v>
      </c>
      <c r="G639" s="32">
        <v>62</v>
      </c>
      <c r="H639" s="32">
        <v>3.7</v>
      </c>
      <c r="I639" s="32">
        <v>226.4</v>
      </c>
      <c r="J639" s="32">
        <v>76.400000000000006</v>
      </c>
    </row>
    <row r="640" spans="1:10" x14ac:dyDescent="0.2">
      <c r="A640" s="241"/>
      <c r="C640" s="31">
        <v>44891.75</v>
      </c>
      <c r="D640" s="32">
        <v>1000.6</v>
      </c>
      <c r="E640" s="32">
        <v>0</v>
      </c>
      <c r="F640" s="32">
        <v>22.2</v>
      </c>
      <c r="G640" s="32">
        <v>66.2</v>
      </c>
      <c r="H640" s="32">
        <v>2.8</v>
      </c>
      <c r="I640" s="32">
        <v>218.2</v>
      </c>
      <c r="J640" s="32">
        <v>4.0999999999999996</v>
      </c>
    </row>
    <row r="641" spans="1:10" x14ac:dyDescent="0.2">
      <c r="A641" s="241"/>
      <c r="C641" s="31">
        <v>44891.791666666672</v>
      </c>
      <c r="D641" s="32">
        <v>1001.6</v>
      </c>
      <c r="E641" s="32">
        <v>0</v>
      </c>
      <c r="F641" s="32">
        <v>21.2</v>
      </c>
      <c r="G641" s="32">
        <v>71</v>
      </c>
      <c r="H641" s="32">
        <v>1.8</v>
      </c>
      <c r="I641" s="32">
        <v>199.8</v>
      </c>
      <c r="J641" s="32">
        <v>0</v>
      </c>
    </row>
    <row r="642" spans="1:10" x14ac:dyDescent="0.2">
      <c r="A642" s="241"/>
      <c r="C642" s="31">
        <v>44891.833333333328</v>
      </c>
      <c r="D642" s="32">
        <v>1002.1</v>
      </c>
      <c r="E642" s="32">
        <v>0</v>
      </c>
      <c r="F642" s="32">
        <v>20.100000000000001</v>
      </c>
      <c r="G642" s="32">
        <v>81.3</v>
      </c>
      <c r="H642" s="32">
        <v>3.3</v>
      </c>
      <c r="I642" s="32">
        <v>12.3</v>
      </c>
      <c r="J642" s="32">
        <v>0</v>
      </c>
    </row>
    <row r="643" spans="1:10" x14ac:dyDescent="0.2">
      <c r="A643" s="241"/>
      <c r="C643" s="31">
        <v>44891.875</v>
      </c>
      <c r="D643" s="32">
        <v>1002.4</v>
      </c>
      <c r="E643" s="32">
        <v>0</v>
      </c>
      <c r="F643" s="32">
        <v>19.5</v>
      </c>
      <c r="G643" s="32">
        <v>84.6</v>
      </c>
      <c r="H643" s="32">
        <v>2.2000000000000002</v>
      </c>
      <c r="I643" s="32">
        <v>15.5</v>
      </c>
      <c r="J643" s="32">
        <v>0</v>
      </c>
    </row>
    <row r="644" spans="1:10" x14ac:dyDescent="0.2">
      <c r="A644" s="241"/>
      <c r="C644" s="31">
        <v>44891.916666666672</v>
      </c>
      <c r="D644" s="32">
        <v>1002.4</v>
      </c>
      <c r="E644" s="32">
        <v>0</v>
      </c>
      <c r="F644" s="32">
        <v>19</v>
      </c>
      <c r="G644" s="32">
        <v>87.1</v>
      </c>
      <c r="H644" s="32">
        <v>2.4</v>
      </c>
      <c r="I644" s="32">
        <v>13</v>
      </c>
      <c r="J644" s="32">
        <v>0</v>
      </c>
    </row>
    <row r="645" spans="1:10" x14ac:dyDescent="0.2">
      <c r="A645" s="241"/>
      <c r="C645" s="31">
        <v>44891.958333333328</v>
      </c>
      <c r="D645" s="32">
        <v>1002.1</v>
      </c>
      <c r="E645" s="32">
        <v>0</v>
      </c>
      <c r="F645" s="32">
        <v>18.899999999999999</v>
      </c>
      <c r="G645" s="32">
        <v>87.5</v>
      </c>
      <c r="H645" s="32">
        <v>1.7</v>
      </c>
      <c r="I645" s="32">
        <v>16.3</v>
      </c>
      <c r="J645" s="32">
        <v>0</v>
      </c>
    </row>
    <row r="646" spans="1:10" x14ac:dyDescent="0.2">
      <c r="A646" s="241">
        <v>27</v>
      </c>
      <c r="C646" s="31">
        <v>44892</v>
      </c>
      <c r="D646" s="32">
        <v>1001.3</v>
      </c>
      <c r="E646" s="32">
        <v>0</v>
      </c>
      <c r="F646" s="32">
        <v>18.600000000000001</v>
      </c>
      <c r="G646" s="32">
        <v>88.2</v>
      </c>
      <c r="H646" s="32">
        <v>1.2</v>
      </c>
      <c r="I646" s="32">
        <v>55.6</v>
      </c>
      <c r="J646" s="32">
        <v>0</v>
      </c>
    </row>
    <row r="647" spans="1:10" x14ac:dyDescent="0.2">
      <c r="A647" s="241"/>
      <c r="C647" s="31">
        <v>44892.041666666672</v>
      </c>
      <c r="D647" s="32">
        <v>1000.8</v>
      </c>
      <c r="E647" s="32">
        <v>0</v>
      </c>
      <c r="F647" s="32">
        <v>18.399999999999999</v>
      </c>
      <c r="G647" s="32">
        <v>88.9</v>
      </c>
      <c r="H647" s="32">
        <v>1</v>
      </c>
      <c r="I647" s="32">
        <v>7.5</v>
      </c>
      <c r="J647" s="32">
        <v>0</v>
      </c>
    </row>
    <row r="648" spans="1:10" x14ac:dyDescent="0.2">
      <c r="A648" s="241"/>
      <c r="C648" s="31">
        <v>44892.083333333328</v>
      </c>
      <c r="D648" s="32">
        <v>1000.5</v>
      </c>
      <c r="E648" s="32">
        <v>0</v>
      </c>
      <c r="F648" s="32">
        <v>18.100000000000001</v>
      </c>
      <c r="G648" s="32">
        <v>88.8</v>
      </c>
      <c r="H648" s="32">
        <v>0.7</v>
      </c>
      <c r="I648" s="32">
        <v>227.8</v>
      </c>
      <c r="J648" s="32">
        <v>0</v>
      </c>
    </row>
    <row r="649" spans="1:10" x14ac:dyDescent="0.2">
      <c r="A649" s="241"/>
      <c r="C649" s="31">
        <v>44892.125</v>
      </c>
      <c r="D649" s="32">
        <v>1000.5</v>
      </c>
      <c r="E649" s="32">
        <v>0</v>
      </c>
      <c r="F649" s="32">
        <v>18.5</v>
      </c>
      <c r="G649" s="32">
        <v>88.7</v>
      </c>
      <c r="H649" s="32">
        <v>0.5</v>
      </c>
      <c r="I649" s="32">
        <v>203.9</v>
      </c>
      <c r="J649" s="32">
        <v>0</v>
      </c>
    </row>
    <row r="650" spans="1:10" x14ac:dyDescent="0.2">
      <c r="A650" s="241"/>
      <c r="C650" s="31">
        <v>44892.166666666672</v>
      </c>
      <c r="D650" s="32">
        <v>1000.7</v>
      </c>
      <c r="E650" s="32">
        <v>0</v>
      </c>
      <c r="F650" s="32">
        <v>18.7</v>
      </c>
      <c r="G650" s="32">
        <v>87.6</v>
      </c>
      <c r="H650" s="32">
        <v>1</v>
      </c>
      <c r="I650" s="32">
        <v>174.8</v>
      </c>
      <c r="J650" s="32">
        <v>0</v>
      </c>
    </row>
    <row r="651" spans="1:10" x14ac:dyDescent="0.2">
      <c r="A651" s="241"/>
      <c r="C651" s="31">
        <v>44892.208333333328</v>
      </c>
      <c r="D651" s="32">
        <v>1001.3</v>
      </c>
      <c r="E651" s="32">
        <v>0</v>
      </c>
      <c r="F651" s="32">
        <v>18.899999999999999</v>
      </c>
      <c r="G651" s="32">
        <v>87.7</v>
      </c>
      <c r="H651" s="32">
        <v>1.2</v>
      </c>
      <c r="I651" s="32">
        <v>166.7</v>
      </c>
      <c r="J651" s="32">
        <v>3.6</v>
      </c>
    </row>
    <row r="652" spans="1:10" x14ac:dyDescent="0.2">
      <c r="A652" s="241"/>
      <c r="C652" s="31">
        <v>44892.25</v>
      </c>
      <c r="D652" s="32">
        <v>1001.7</v>
      </c>
      <c r="E652" s="32">
        <v>0</v>
      </c>
      <c r="F652" s="32">
        <v>19.600000000000001</v>
      </c>
      <c r="G652" s="32">
        <v>84.2</v>
      </c>
      <c r="H652" s="32">
        <v>1</v>
      </c>
      <c r="I652" s="32">
        <v>166.8</v>
      </c>
      <c r="J652" s="32">
        <v>47.5</v>
      </c>
    </row>
    <row r="653" spans="1:10" x14ac:dyDescent="0.2">
      <c r="A653" s="241"/>
      <c r="C653" s="31">
        <v>44892.291666666672</v>
      </c>
      <c r="D653" s="32">
        <v>1002.3</v>
      </c>
      <c r="E653" s="32">
        <v>0</v>
      </c>
      <c r="F653" s="32">
        <v>20.2</v>
      </c>
      <c r="G653" s="32">
        <v>78.8</v>
      </c>
      <c r="H653" s="32">
        <v>1.1000000000000001</v>
      </c>
      <c r="I653" s="32">
        <v>241.1</v>
      </c>
      <c r="J653" s="32">
        <v>79.2</v>
      </c>
    </row>
    <row r="654" spans="1:10" x14ac:dyDescent="0.2">
      <c r="A654" s="241"/>
      <c r="C654" s="31">
        <v>44892.333333333328</v>
      </c>
      <c r="D654" s="32">
        <v>1002.7</v>
      </c>
      <c r="E654" s="32">
        <v>0</v>
      </c>
      <c r="F654" s="32">
        <v>20.9</v>
      </c>
      <c r="G654" s="32">
        <v>76.2</v>
      </c>
      <c r="H654" s="32">
        <v>1.8</v>
      </c>
      <c r="I654" s="32">
        <v>287.7</v>
      </c>
      <c r="J654" s="32">
        <v>193</v>
      </c>
    </row>
    <row r="655" spans="1:10" x14ac:dyDescent="0.2">
      <c r="A655" s="241"/>
      <c r="C655" s="31">
        <v>44892.375</v>
      </c>
      <c r="D655" s="32">
        <v>1002.6</v>
      </c>
      <c r="E655" s="32">
        <v>0</v>
      </c>
      <c r="F655" s="32">
        <v>21.8</v>
      </c>
      <c r="G655" s="32">
        <v>71</v>
      </c>
      <c r="H655" s="32">
        <v>2.4</v>
      </c>
      <c r="I655" s="32">
        <v>308.7</v>
      </c>
      <c r="J655" s="32">
        <v>344.3</v>
      </c>
    </row>
    <row r="656" spans="1:10" x14ac:dyDescent="0.2">
      <c r="A656" s="241"/>
      <c r="C656" s="31">
        <v>44892.416666666672</v>
      </c>
      <c r="D656" s="32">
        <v>1002.2</v>
      </c>
      <c r="E656" s="32">
        <v>0</v>
      </c>
      <c r="F656" s="32">
        <v>22.5</v>
      </c>
      <c r="G656" s="32">
        <v>69</v>
      </c>
      <c r="H656" s="32">
        <v>3.1</v>
      </c>
      <c r="I656" s="32">
        <v>284.8</v>
      </c>
      <c r="J656" s="32">
        <v>405.8</v>
      </c>
    </row>
    <row r="657" spans="1:10" x14ac:dyDescent="0.2">
      <c r="A657" s="241"/>
      <c r="C657" s="31">
        <v>44892.458333333328</v>
      </c>
      <c r="D657" s="32">
        <v>1002</v>
      </c>
      <c r="E657" s="32">
        <v>0</v>
      </c>
      <c r="F657" s="32">
        <v>22.1</v>
      </c>
      <c r="G657" s="32">
        <v>70.8</v>
      </c>
      <c r="H657" s="32">
        <v>3.5</v>
      </c>
      <c r="I657" s="32">
        <v>282.8</v>
      </c>
      <c r="J657" s="32">
        <v>190.3</v>
      </c>
    </row>
    <row r="658" spans="1:10" x14ac:dyDescent="0.2">
      <c r="A658" s="241"/>
      <c r="C658" s="31">
        <v>44892.5</v>
      </c>
      <c r="D658" s="32">
        <v>1001.5</v>
      </c>
      <c r="E658" s="32">
        <v>0</v>
      </c>
      <c r="F658" s="32">
        <v>22.3</v>
      </c>
      <c r="G658" s="32">
        <v>70.8</v>
      </c>
      <c r="H658" s="32">
        <v>3.3</v>
      </c>
      <c r="I658" s="32">
        <v>275</v>
      </c>
      <c r="J658" s="32">
        <v>287.7</v>
      </c>
    </row>
    <row r="659" spans="1:10" x14ac:dyDescent="0.2">
      <c r="A659" s="241"/>
      <c r="C659" s="31">
        <v>44892.541666666672</v>
      </c>
      <c r="D659" s="32">
        <v>1001.2</v>
      </c>
      <c r="E659" s="32">
        <v>0</v>
      </c>
      <c r="F659" s="32">
        <v>22.6</v>
      </c>
      <c r="G659" s="32">
        <v>69.5</v>
      </c>
      <c r="H659" s="32">
        <v>3.1</v>
      </c>
      <c r="I659" s="32">
        <v>260.8</v>
      </c>
      <c r="J659" s="32">
        <v>236.4</v>
      </c>
    </row>
    <row r="660" spans="1:10" x14ac:dyDescent="0.2">
      <c r="A660" s="241"/>
      <c r="C660" s="31">
        <v>44892.583333333328</v>
      </c>
      <c r="D660" s="32">
        <v>1001.1</v>
      </c>
      <c r="E660" s="32">
        <v>0</v>
      </c>
      <c r="F660" s="32">
        <v>22.7</v>
      </c>
      <c r="G660" s="32">
        <v>68.2</v>
      </c>
      <c r="H660" s="32">
        <v>2.7</v>
      </c>
      <c r="I660" s="32">
        <v>279.60000000000002</v>
      </c>
      <c r="J660" s="32">
        <v>167.6</v>
      </c>
    </row>
    <row r="661" spans="1:10" x14ac:dyDescent="0.2">
      <c r="A661" s="241"/>
      <c r="C661" s="31">
        <v>44892.625</v>
      </c>
      <c r="D661" s="32">
        <v>1001</v>
      </c>
      <c r="E661" s="32">
        <v>0</v>
      </c>
      <c r="F661" s="32">
        <v>22.3</v>
      </c>
      <c r="G661" s="32">
        <v>68.8</v>
      </c>
      <c r="H661" s="32">
        <v>3.2</v>
      </c>
      <c r="I661" s="32">
        <v>270.2</v>
      </c>
      <c r="J661" s="32">
        <v>116.1</v>
      </c>
    </row>
    <row r="662" spans="1:10" x14ac:dyDescent="0.2">
      <c r="A662" s="241"/>
      <c r="C662" s="31">
        <v>44892.666666666672</v>
      </c>
      <c r="D662" s="32">
        <v>1001.3</v>
      </c>
      <c r="E662" s="32">
        <v>0</v>
      </c>
      <c r="F662" s="32">
        <v>21.8</v>
      </c>
      <c r="G662" s="32">
        <v>71</v>
      </c>
      <c r="H662" s="32">
        <v>3</v>
      </c>
      <c r="I662" s="32">
        <v>233.1</v>
      </c>
      <c r="J662" s="32">
        <v>77.599999999999994</v>
      </c>
    </row>
    <row r="663" spans="1:10" x14ac:dyDescent="0.2">
      <c r="A663" s="241"/>
      <c r="C663" s="31">
        <v>44892.708333333328</v>
      </c>
      <c r="D663" s="32">
        <v>1001.7</v>
      </c>
      <c r="E663" s="32">
        <v>0</v>
      </c>
      <c r="F663" s="32">
        <v>21.3</v>
      </c>
      <c r="G663" s="32">
        <v>72.400000000000006</v>
      </c>
      <c r="H663" s="32">
        <v>2.4</v>
      </c>
      <c r="I663" s="32">
        <v>238.4</v>
      </c>
      <c r="J663" s="32">
        <v>23.2</v>
      </c>
    </row>
    <row r="664" spans="1:10" x14ac:dyDescent="0.2">
      <c r="A664" s="241"/>
      <c r="C664" s="31">
        <v>44892.75</v>
      </c>
      <c r="D664" s="32">
        <v>1002.1</v>
      </c>
      <c r="E664" s="32">
        <v>0</v>
      </c>
      <c r="F664" s="32">
        <v>20.8</v>
      </c>
      <c r="G664" s="32">
        <v>74.2</v>
      </c>
      <c r="H664" s="32">
        <v>2.6</v>
      </c>
      <c r="I664" s="32">
        <v>221.7</v>
      </c>
      <c r="J664" s="32">
        <v>2.5</v>
      </c>
    </row>
    <row r="665" spans="1:10" x14ac:dyDescent="0.2">
      <c r="A665" s="241"/>
      <c r="C665" s="31">
        <v>44892.791666666672</v>
      </c>
      <c r="D665" s="32">
        <v>1002.8</v>
      </c>
      <c r="E665" s="32">
        <v>0</v>
      </c>
      <c r="F665" s="32">
        <v>20.3</v>
      </c>
      <c r="G665" s="32">
        <v>77</v>
      </c>
      <c r="H665" s="32">
        <v>2.5</v>
      </c>
      <c r="I665" s="32">
        <v>214.2</v>
      </c>
      <c r="J665" s="32">
        <v>0</v>
      </c>
    </row>
    <row r="666" spans="1:10" x14ac:dyDescent="0.2">
      <c r="A666" s="241"/>
      <c r="C666" s="31">
        <v>44892.833333333328</v>
      </c>
      <c r="D666" s="32">
        <v>1003.4</v>
      </c>
      <c r="E666" s="32">
        <v>0</v>
      </c>
      <c r="F666" s="32">
        <v>20.3</v>
      </c>
      <c r="G666" s="32">
        <v>76.8</v>
      </c>
      <c r="H666" s="32">
        <v>2.2999999999999998</v>
      </c>
      <c r="I666" s="32">
        <v>215.9</v>
      </c>
      <c r="J666" s="32">
        <v>0</v>
      </c>
    </row>
    <row r="667" spans="1:10" x14ac:dyDescent="0.2">
      <c r="A667" s="241"/>
      <c r="C667" s="31">
        <v>44892.875</v>
      </c>
      <c r="D667" s="32">
        <v>1003.8</v>
      </c>
      <c r="E667" s="32">
        <v>0</v>
      </c>
      <c r="F667" s="32">
        <v>20.399999999999999</v>
      </c>
      <c r="G667" s="32">
        <v>76.2</v>
      </c>
      <c r="H667" s="32">
        <v>1.5</v>
      </c>
      <c r="I667" s="32">
        <v>205.7</v>
      </c>
      <c r="J667" s="32">
        <v>0</v>
      </c>
    </row>
    <row r="668" spans="1:10" x14ac:dyDescent="0.2">
      <c r="A668" s="241"/>
      <c r="C668" s="31">
        <v>44892.916666666672</v>
      </c>
      <c r="D668" s="32">
        <v>1003.8</v>
      </c>
      <c r="E668" s="32">
        <v>0</v>
      </c>
      <c r="F668" s="32">
        <v>20.5</v>
      </c>
      <c r="G668" s="32">
        <v>75</v>
      </c>
      <c r="H668" s="32">
        <v>1.3</v>
      </c>
      <c r="I668" s="32">
        <v>161.30000000000001</v>
      </c>
      <c r="J668" s="32">
        <v>0</v>
      </c>
    </row>
    <row r="669" spans="1:10" x14ac:dyDescent="0.2">
      <c r="A669" s="241"/>
      <c r="C669" s="31">
        <v>44892.958333333328</v>
      </c>
      <c r="D669" s="32">
        <v>1003.3</v>
      </c>
      <c r="E669" s="32">
        <v>0</v>
      </c>
      <c r="F669" s="32">
        <v>20.5</v>
      </c>
      <c r="G669" s="32">
        <v>75.2</v>
      </c>
      <c r="H669" s="32">
        <v>1.5</v>
      </c>
      <c r="I669" s="32">
        <v>155.5</v>
      </c>
      <c r="J669" s="32">
        <v>0</v>
      </c>
    </row>
    <row r="670" spans="1:10" x14ac:dyDescent="0.2">
      <c r="A670" s="241">
        <v>28</v>
      </c>
      <c r="C670" s="31">
        <v>44893</v>
      </c>
      <c r="D670" s="32">
        <v>1002.4</v>
      </c>
      <c r="E670" s="32">
        <v>0</v>
      </c>
      <c r="F670" s="32">
        <v>20.399999999999999</v>
      </c>
      <c r="G670" s="32">
        <v>76.099999999999994</v>
      </c>
      <c r="H670" s="32">
        <v>1.3</v>
      </c>
      <c r="I670" s="32">
        <v>163.9</v>
      </c>
      <c r="J670" s="32">
        <v>0</v>
      </c>
    </row>
    <row r="671" spans="1:10" x14ac:dyDescent="0.2">
      <c r="A671" s="241"/>
      <c r="C671" s="31">
        <v>44893.041666666672</v>
      </c>
      <c r="D671" s="32">
        <v>1001.6</v>
      </c>
      <c r="E671" s="32">
        <v>0</v>
      </c>
      <c r="F671" s="32">
        <v>20.3</v>
      </c>
      <c r="G671" s="32">
        <v>76.7</v>
      </c>
      <c r="H671" s="32">
        <v>1.2</v>
      </c>
      <c r="I671" s="32">
        <v>141.19999999999999</v>
      </c>
      <c r="J671" s="32">
        <v>0</v>
      </c>
    </row>
    <row r="672" spans="1:10" x14ac:dyDescent="0.2">
      <c r="A672" s="241"/>
      <c r="C672" s="31">
        <v>44893.083333333328</v>
      </c>
      <c r="D672" s="32">
        <v>1001</v>
      </c>
      <c r="E672" s="32">
        <v>0</v>
      </c>
      <c r="F672" s="32">
        <v>20.100000000000001</v>
      </c>
      <c r="G672" s="32">
        <v>79.599999999999994</v>
      </c>
      <c r="H672" s="32">
        <v>1.7</v>
      </c>
      <c r="I672" s="32">
        <v>104.8</v>
      </c>
      <c r="J672" s="32">
        <v>0</v>
      </c>
    </row>
    <row r="673" spans="1:10" x14ac:dyDescent="0.2">
      <c r="A673" s="241"/>
      <c r="C673" s="31">
        <v>44893.125</v>
      </c>
      <c r="D673" s="32">
        <v>1000.8</v>
      </c>
      <c r="E673" s="32">
        <v>0</v>
      </c>
      <c r="F673" s="32">
        <v>20</v>
      </c>
      <c r="G673" s="32">
        <v>80</v>
      </c>
      <c r="H673" s="32">
        <v>1.5</v>
      </c>
      <c r="I673" s="32">
        <v>109</v>
      </c>
      <c r="J673" s="32">
        <v>0</v>
      </c>
    </row>
    <row r="674" spans="1:10" x14ac:dyDescent="0.2">
      <c r="A674" s="241"/>
      <c r="C674" s="31">
        <v>44893.166666666672</v>
      </c>
      <c r="D674" s="32">
        <v>1000.9</v>
      </c>
      <c r="E674" s="32">
        <v>0</v>
      </c>
      <c r="F674" s="32">
        <v>20.2</v>
      </c>
      <c r="G674" s="32">
        <v>78.8</v>
      </c>
      <c r="H674" s="32">
        <v>0.9</v>
      </c>
      <c r="I674" s="32">
        <v>137.19999999999999</v>
      </c>
      <c r="J674" s="32">
        <v>0</v>
      </c>
    </row>
    <row r="675" spans="1:10" x14ac:dyDescent="0.2">
      <c r="A675" s="241"/>
      <c r="C675" s="31">
        <v>44893.208333333328</v>
      </c>
      <c r="D675" s="32">
        <v>1001.1</v>
      </c>
      <c r="E675" s="32">
        <v>0</v>
      </c>
      <c r="F675" s="32">
        <v>20.2</v>
      </c>
      <c r="G675" s="32">
        <v>78.7</v>
      </c>
      <c r="H675" s="32">
        <v>0.7</v>
      </c>
      <c r="I675" s="32">
        <v>198.9</v>
      </c>
      <c r="J675" s="32">
        <v>6.3</v>
      </c>
    </row>
    <row r="676" spans="1:10" x14ac:dyDescent="0.2">
      <c r="A676" s="241"/>
      <c r="C676" s="31">
        <v>44893.25</v>
      </c>
      <c r="D676" s="32">
        <v>1001.7</v>
      </c>
      <c r="E676" s="32">
        <v>0</v>
      </c>
      <c r="F676" s="32">
        <v>20.7</v>
      </c>
      <c r="G676" s="32">
        <v>76.8</v>
      </c>
      <c r="H676" s="32">
        <v>1</v>
      </c>
      <c r="I676" s="32">
        <v>211.3</v>
      </c>
      <c r="J676" s="32">
        <v>57.4</v>
      </c>
    </row>
    <row r="677" spans="1:10" x14ac:dyDescent="0.2">
      <c r="A677" s="241"/>
      <c r="C677" s="31">
        <v>44893.291666666672</v>
      </c>
      <c r="D677" s="32">
        <v>1002</v>
      </c>
      <c r="E677" s="32">
        <v>0</v>
      </c>
      <c r="F677" s="32">
        <v>21.4</v>
      </c>
      <c r="G677" s="32">
        <v>74.599999999999994</v>
      </c>
      <c r="H677" s="32">
        <v>0.8</v>
      </c>
      <c r="I677" s="32">
        <v>238.5</v>
      </c>
      <c r="J677" s="32">
        <v>126.5</v>
      </c>
    </row>
    <row r="678" spans="1:10" x14ac:dyDescent="0.2">
      <c r="A678" s="241"/>
      <c r="C678" s="31">
        <v>44893.333333333328</v>
      </c>
      <c r="D678" s="32">
        <v>1002.1</v>
      </c>
      <c r="E678" s="32">
        <v>0</v>
      </c>
      <c r="F678" s="32">
        <v>22.4</v>
      </c>
      <c r="G678" s="32">
        <v>71.900000000000006</v>
      </c>
      <c r="H678" s="32">
        <v>0.8</v>
      </c>
      <c r="I678" s="32">
        <v>251.5</v>
      </c>
      <c r="J678" s="32">
        <v>242.6</v>
      </c>
    </row>
    <row r="679" spans="1:10" x14ac:dyDescent="0.2">
      <c r="A679" s="241"/>
      <c r="C679" s="31">
        <v>44893.375</v>
      </c>
      <c r="D679" s="32">
        <v>1002</v>
      </c>
      <c r="E679" s="32">
        <v>0</v>
      </c>
      <c r="F679" s="32">
        <v>23.5</v>
      </c>
      <c r="G679" s="32">
        <v>67.3</v>
      </c>
      <c r="H679" s="32">
        <v>1.3</v>
      </c>
      <c r="I679" s="32">
        <v>245.6</v>
      </c>
      <c r="J679" s="32">
        <v>378.6</v>
      </c>
    </row>
    <row r="680" spans="1:10" x14ac:dyDescent="0.2">
      <c r="A680" s="241"/>
      <c r="C680" s="31">
        <v>44893.416666666672</v>
      </c>
      <c r="D680" s="32">
        <v>1001.5</v>
      </c>
      <c r="E680" s="32">
        <v>0</v>
      </c>
      <c r="F680" s="32">
        <v>24.4</v>
      </c>
      <c r="G680" s="32">
        <v>60.7</v>
      </c>
      <c r="H680" s="32">
        <v>1.8</v>
      </c>
      <c r="I680" s="32">
        <v>281.7</v>
      </c>
      <c r="J680" s="32">
        <v>509</v>
      </c>
    </row>
    <row r="681" spans="1:10" x14ac:dyDescent="0.2">
      <c r="A681" s="241"/>
      <c r="C681" s="31">
        <v>44893.458333333328</v>
      </c>
      <c r="D681" s="32">
        <v>1001</v>
      </c>
      <c r="E681" s="32">
        <v>0</v>
      </c>
      <c r="F681" s="32">
        <v>25.2</v>
      </c>
      <c r="G681" s="32">
        <v>56.5</v>
      </c>
      <c r="H681" s="32">
        <v>3.1</v>
      </c>
      <c r="I681" s="32">
        <v>284.7</v>
      </c>
      <c r="J681" s="32">
        <v>649.6</v>
      </c>
    </row>
    <row r="682" spans="1:10" x14ac:dyDescent="0.2">
      <c r="A682" s="241"/>
      <c r="C682" s="31">
        <v>44893.5</v>
      </c>
      <c r="D682" s="32">
        <v>1000.5</v>
      </c>
      <c r="E682" s="32">
        <v>0</v>
      </c>
      <c r="F682" s="32">
        <v>25.3</v>
      </c>
      <c r="G682" s="32">
        <v>57.1</v>
      </c>
      <c r="H682" s="32">
        <v>4.2</v>
      </c>
      <c r="I682" s="32">
        <v>290.60000000000002</v>
      </c>
      <c r="J682" s="32">
        <v>912.4</v>
      </c>
    </row>
    <row r="683" spans="1:10" x14ac:dyDescent="0.2">
      <c r="A683" s="241"/>
      <c r="C683" s="31">
        <v>44893.541666666672</v>
      </c>
      <c r="D683" s="32">
        <v>1000.1</v>
      </c>
      <c r="E683" s="32">
        <v>0</v>
      </c>
      <c r="F683" s="32">
        <v>25.8</v>
      </c>
      <c r="G683" s="32">
        <v>55</v>
      </c>
      <c r="H683" s="32">
        <v>4.2</v>
      </c>
      <c r="I683" s="32">
        <v>282.2</v>
      </c>
      <c r="J683" s="32">
        <v>766.2</v>
      </c>
    </row>
    <row r="684" spans="1:10" x14ac:dyDescent="0.2">
      <c r="A684" s="241"/>
      <c r="C684" s="31">
        <v>44893.583333333328</v>
      </c>
      <c r="D684" s="32">
        <v>999.8</v>
      </c>
      <c r="E684" s="32">
        <v>0</v>
      </c>
      <c r="F684" s="32">
        <v>25.4</v>
      </c>
      <c r="G684" s="32">
        <v>55.6</v>
      </c>
      <c r="H684" s="32">
        <v>4.0999999999999996</v>
      </c>
      <c r="I684" s="32">
        <v>286.2</v>
      </c>
      <c r="J684" s="32">
        <v>469.8</v>
      </c>
    </row>
    <row r="685" spans="1:10" x14ac:dyDescent="0.2">
      <c r="A685" s="241"/>
      <c r="C685" s="31">
        <v>44893.625</v>
      </c>
      <c r="D685" s="32">
        <v>999.5</v>
      </c>
      <c r="E685" s="32">
        <v>0</v>
      </c>
      <c r="F685" s="32">
        <v>24.7</v>
      </c>
      <c r="G685" s="32">
        <v>57.8</v>
      </c>
      <c r="H685" s="32">
        <v>3.4</v>
      </c>
      <c r="I685" s="32">
        <v>289.10000000000002</v>
      </c>
      <c r="J685" s="32">
        <v>371.3</v>
      </c>
    </row>
    <row r="686" spans="1:10" x14ac:dyDescent="0.2">
      <c r="A686" s="241"/>
      <c r="C686" s="31">
        <v>44893.666666666672</v>
      </c>
      <c r="D686" s="32">
        <v>999.6</v>
      </c>
      <c r="E686" s="32">
        <v>0</v>
      </c>
      <c r="F686" s="32">
        <v>23.9</v>
      </c>
      <c r="G686" s="32">
        <v>59.8</v>
      </c>
      <c r="H686" s="32">
        <v>3.6</v>
      </c>
      <c r="I686" s="32">
        <v>295.3</v>
      </c>
      <c r="J686" s="32">
        <v>204.9</v>
      </c>
    </row>
    <row r="687" spans="1:10" x14ac:dyDescent="0.2">
      <c r="A687" s="241"/>
      <c r="C687" s="31">
        <v>44893.708333333328</v>
      </c>
      <c r="D687" s="32">
        <v>1000.4</v>
      </c>
      <c r="E687" s="32">
        <v>0</v>
      </c>
      <c r="F687" s="32">
        <v>22.8</v>
      </c>
      <c r="G687" s="32">
        <v>63.1</v>
      </c>
      <c r="H687" s="32">
        <v>3.1</v>
      </c>
      <c r="I687" s="32">
        <v>284.5</v>
      </c>
      <c r="J687" s="32">
        <v>43</v>
      </c>
    </row>
    <row r="688" spans="1:10" x14ac:dyDescent="0.2">
      <c r="A688" s="241"/>
      <c r="C688" s="31">
        <v>44893.75</v>
      </c>
      <c r="D688" s="32">
        <v>1001.2</v>
      </c>
      <c r="E688" s="32">
        <v>0</v>
      </c>
      <c r="F688" s="32">
        <v>22.4</v>
      </c>
      <c r="G688" s="32">
        <v>63.7</v>
      </c>
      <c r="H688" s="32">
        <v>1.8</v>
      </c>
      <c r="I688" s="32">
        <v>303.5</v>
      </c>
      <c r="J688" s="32">
        <v>2.2999999999999998</v>
      </c>
    </row>
    <row r="689" spans="1:10" x14ac:dyDescent="0.2">
      <c r="A689" s="241"/>
      <c r="C689" s="31">
        <v>44893.791666666672</v>
      </c>
      <c r="D689" s="32">
        <v>1002</v>
      </c>
      <c r="E689" s="32">
        <v>0</v>
      </c>
      <c r="F689" s="32">
        <v>21.9</v>
      </c>
      <c r="G689" s="32">
        <v>68.2</v>
      </c>
      <c r="H689" s="32">
        <v>2.4</v>
      </c>
      <c r="I689" s="32">
        <v>307</v>
      </c>
      <c r="J689" s="32">
        <v>0</v>
      </c>
    </row>
    <row r="690" spans="1:10" x14ac:dyDescent="0.2">
      <c r="A690" s="241"/>
      <c r="C690" s="31">
        <v>44893.833333333328</v>
      </c>
      <c r="D690" s="32">
        <v>1002.3</v>
      </c>
      <c r="E690" s="32">
        <v>0</v>
      </c>
      <c r="F690" s="32">
        <v>21.2</v>
      </c>
      <c r="G690" s="32">
        <v>72</v>
      </c>
      <c r="H690" s="32">
        <v>2</v>
      </c>
      <c r="I690" s="32">
        <v>317.7</v>
      </c>
      <c r="J690" s="32">
        <v>0</v>
      </c>
    </row>
    <row r="691" spans="1:10" x14ac:dyDescent="0.2">
      <c r="A691" s="241"/>
      <c r="C691" s="31">
        <v>44893.875</v>
      </c>
      <c r="D691" s="32">
        <v>1002.5</v>
      </c>
      <c r="E691" s="32">
        <v>0</v>
      </c>
      <c r="F691" s="32">
        <v>21</v>
      </c>
      <c r="G691" s="32">
        <v>74</v>
      </c>
      <c r="H691" s="32">
        <v>1.7</v>
      </c>
      <c r="I691" s="32">
        <v>334.1</v>
      </c>
      <c r="J691" s="32">
        <v>0</v>
      </c>
    </row>
    <row r="692" spans="1:10" x14ac:dyDescent="0.2">
      <c r="A692" s="241"/>
      <c r="C692" s="31">
        <v>44893.916666666672</v>
      </c>
      <c r="D692" s="32">
        <v>1002.4</v>
      </c>
      <c r="E692" s="32">
        <v>0</v>
      </c>
      <c r="F692" s="32">
        <v>20.7</v>
      </c>
      <c r="G692" s="32">
        <v>77.3</v>
      </c>
      <c r="H692" s="32">
        <v>1.3</v>
      </c>
      <c r="I692" s="32">
        <v>329.9</v>
      </c>
      <c r="J692" s="32">
        <v>0</v>
      </c>
    </row>
    <row r="693" spans="1:10" x14ac:dyDescent="0.2">
      <c r="A693" s="241"/>
      <c r="C693" s="31">
        <v>44893.958333333328</v>
      </c>
      <c r="D693" s="32">
        <v>1002</v>
      </c>
      <c r="E693" s="32">
        <v>0</v>
      </c>
      <c r="F693" s="32">
        <v>20.399999999999999</v>
      </c>
      <c r="G693" s="32">
        <v>77.8</v>
      </c>
      <c r="H693" s="32">
        <v>1</v>
      </c>
      <c r="I693" s="32">
        <v>330.8</v>
      </c>
      <c r="J693" s="32">
        <v>0</v>
      </c>
    </row>
    <row r="694" spans="1:10" x14ac:dyDescent="0.2">
      <c r="A694" s="241">
        <v>29</v>
      </c>
      <c r="C694" s="31">
        <v>44894</v>
      </c>
      <c r="D694" s="32">
        <v>1001.4</v>
      </c>
      <c r="E694" s="32">
        <v>0</v>
      </c>
      <c r="F694" s="32">
        <v>20</v>
      </c>
      <c r="G694" s="32">
        <v>79.599999999999994</v>
      </c>
      <c r="H694" s="32">
        <v>1.3</v>
      </c>
      <c r="I694" s="32">
        <v>7.4</v>
      </c>
      <c r="J694" s="32">
        <v>0</v>
      </c>
    </row>
    <row r="695" spans="1:10" x14ac:dyDescent="0.2">
      <c r="A695" s="241"/>
      <c r="C695" s="31">
        <v>44894.041666666672</v>
      </c>
      <c r="D695" s="32">
        <v>1000.9</v>
      </c>
      <c r="E695" s="32">
        <v>0</v>
      </c>
      <c r="F695" s="32">
        <v>20</v>
      </c>
      <c r="G695" s="32">
        <v>79.5</v>
      </c>
      <c r="H695" s="32">
        <v>0.9</v>
      </c>
      <c r="I695" s="32">
        <v>48.3</v>
      </c>
      <c r="J695" s="32">
        <v>0</v>
      </c>
    </row>
    <row r="696" spans="1:10" x14ac:dyDescent="0.2">
      <c r="A696" s="241"/>
      <c r="C696" s="31">
        <v>44894.083333333328</v>
      </c>
      <c r="D696" s="32">
        <v>1000.8</v>
      </c>
      <c r="E696" s="32">
        <v>0</v>
      </c>
      <c r="F696" s="32">
        <v>19.7</v>
      </c>
      <c r="G696" s="32">
        <v>80.599999999999994</v>
      </c>
      <c r="H696" s="32">
        <v>1.7</v>
      </c>
      <c r="I696" s="32">
        <v>333.7</v>
      </c>
      <c r="J696" s="32">
        <v>0</v>
      </c>
    </row>
    <row r="697" spans="1:10" x14ac:dyDescent="0.2">
      <c r="A697" s="241"/>
      <c r="C697" s="31">
        <v>44894.125</v>
      </c>
      <c r="D697" s="32">
        <v>1000.7</v>
      </c>
      <c r="E697" s="32">
        <v>0</v>
      </c>
      <c r="F697" s="32">
        <v>19.600000000000001</v>
      </c>
      <c r="G697" s="32">
        <v>82.5</v>
      </c>
      <c r="H697" s="32">
        <v>1.5</v>
      </c>
      <c r="I697" s="32">
        <v>8.1999999999999993</v>
      </c>
      <c r="J697" s="32">
        <v>0</v>
      </c>
    </row>
    <row r="698" spans="1:10" x14ac:dyDescent="0.2">
      <c r="A698" s="241"/>
      <c r="C698" s="31">
        <v>44894.166666666672</v>
      </c>
      <c r="D698" s="32">
        <v>1000.7</v>
      </c>
      <c r="E698" s="32">
        <v>0</v>
      </c>
      <c r="F698" s="32">
        <v>19.600000000000001</v>
      </c>
      <c r="G698" s="32">
        <v>82</v>
      </c>
      <c r="H698" s="32">
        <v>1.6</v>
      </c>
      <c r="I698" s="32">
        <v>53.2</v>
      </c>
      <c r="J698" s="32">
        <v>0</v>
      </c>
    </row>
    <row r="699" spans="1:10" x14ac:dyDescent="0.2">
      <c r="A699" s="241"/>
      <c r="C699" s="31">
        <v>44894.208333333328</v>
      </c>
      <c r="D699" s="32">
        <v>1001.3</v>
      </c>
      <c r="E699" s="32">
        <v>0</v>
      </c>
      <c r="F699" s="32">
        <v>19.5</v>
      </c>
      <c r="G699" s="32">
        <v>80.8</v>
      </c>
      <c r="H699" s="32">
        <v>1.3</v>
      </c>
      <c r="I699" s="32">
        <v>65.8</v>
      </c>
      <c r="J699" s="32">
        <v>8.5</v>
      </c>
    </row>
    <row r="700" spans="1:10" x14ac:dyDescent="0.2">
      <c r="A700" s="241"/>
      <c r="C700" s="31">
        <v>44894.25</v>
      </c>
      <c r="D700" s="32">
        <v>1002.2</v>
      </c>
      <c r="E700" s="32">
        <v>0</v>
      </c>
      <c r="F700" s="32">
        <v>20.2</v>
      </c>
      <c r="G700" s="32">
        <v>78.400000000000006</v>
      </c>
      <c r="H700" s="32">
        <v>1.2</v>
      </c>
      <c r="I700" s="32">
        <v>72</v>
      </c>
      <c r="J700" s="32">
        <v>101.1</v>
      </c>
    </row>
    <row r="701" spans="1:10" x14ac:dyDescent="0.2">
      <c r="A701" s="241"/>
      <c r="C701" s="31">
        <v>44894.291666666672</v>
      </c>
      <c r="D701" s="32">
        <v>1002.7</v>
      </c>
      <c r="E701" s="32">
        <v>0</v>
      </c>
      <c r="F701" s="32">
        <v>21.5</v>
      </c>
      <c r="G701" s="32">
        <v>73.7</v>
      </c>
      <c r="H701" s="32">
        <v>1.1000000000000001</v>
      </c>
      <c r="I701" s="32">
        <v>271.60000000000002</v>
      </c>
      <c r="J701" s="32">
        <v>322.3</v>
      </c>
    </row>
    <row r="702" spans="1:10" x14ac:dyDescent="0.2">
      <c r="A702" s="241"/>
      <c r="C702" s="31">
        <v>44894.333333333328</v>
      </c>
      <c r="D702" s="32">
        <v>1002.6</v>
      </c>
      <c r="E702" s="32">
        <v>0</v>
      </c>
      <c r="F702" s="32">
        <v>23.6</v>
      </c>
      <c r="G702" s="32">
        <v>65.3</v>
      </c>
      <c r="H702" s="32">
        <v>1.5</v>
      </c>
      <c r="I702" s="32">
        <v>282.60000000000002</v>
      </c>
      <c r="J702" s="32">
        <v>561.4</v>
      </c>
    </row>
    <row r="703" spans="1:10" x14ac:dyDescent="0.2">
      <c r="A703" s="241"/>
      <c r="C703" s="31">
        <v>44894.375</v>
      </c>
      <c r="D703" s="32">
        <v>1002.1</v>
      </c>
      <c r="E703" s="32">
        <v>0</v>
      </c>
      <c r="F703" s="32">
        <v>24.5</v>
      </c>
      <c r="G703" s="32">
        <v>61</v>
      </c>
      <c r="H703" s="32">
        <v>2</v>
      </c>
      <c r="I703" s="32">
        <v>297.7</v>
      </c>
      <c r="J703" s="32">
        <v>721.2</v>
      </c>
    </row>
    <row r="704" spans="1:10" x14ac:dyDescent="0.2">
      <c r="A704" s="241"/>
      <c r="C704" s="31">
        <v>44894.416666666672</v>
      </c>
      <c r="D704" s="32">
        <v>1001.5</v>
      </c>
      <c r="E704" s="32">
        <v>0</v>
      </c>
      <c r="F704" s="32">
        <v>25.1</v>
      </c>
      <c r="G704" s="32">
        <v>57.8</v>
      </c>
      <c r="H704" s="32">
        <v>3</v>
      </c>
      <c r="I704" s="32">
        <v>303.8</v>
      </c>
      <c r="J704" s="32">
        <v>986</v>
      </c>
    </row>
    <row r="705" spans="1:10" x14ac:dyDescent="0.2">
      <c r="A705" s="241"/>
      <c r="C705" s="31">
        <v>44894.458333333328</v>
      </c>
      <c r="D705" s="32">
        <v>1001.1</v>
      </c>
      <c r="E705" s="32">
        <v>0</v>
      </c>
      <c r="F705" s="32">
        <v>25.4</v>
      </c>
      <c r="G705" s="32">
        <v>55.8</v>
      </c>
      <c r="H705" s="32">
        <v>4.7</v>
      </c>
      <c r="I705" s="32">
        <v>295.3</v>
      </c>
      <c r="J705" s="32">
        <v>1041.8</v>
      </c>
    </row>
    <row r="706" spans="1:10" x14ac:dyDescent="0.2">
      <c r="A706" s="241"/>
      <c r="C706" s="31">
        <v>44894.5</v>
      </c>
      <c r="D706" s="32">
        <v>1000.5</v>
      </c>
      <c r="E706" s="32">
        <v>0</v>
      </c>
      <c r="F706" s="32">
        <v>25.6</v>
      </c>
      <c r="G706" s="32">
        <v>53.5</v>
      </c>
      <c r="H706" s="32">
        <v>5</v>
      </c>
      <c r="I706" s="32">
        <v>289.39999999999998</v>
      </c>
      <c r="J706" s="32">
        <v>1041.8</v>
      </c>
    </row>
    <row r="707" spans="1:10" x14ac:dyDescent="0.2">
      <c r="A707" s="241"/>
      <c r="C707" s="31">
        <v>44894.541666666672</v>
      </c>
      <c r="D707" s="32">
        <v>1000</v>
      </c>
      <c r="E707" s="32">
        <v>0</v>
      </c>
      <c r="F707" s="32">
        <v>25.3</v>
      </c>
      <c r="G707" s="32">
        <v>52.9</v>
      </c>
      <c r="H707" s="32">
        <v>4.8</v>
      </c>
      <c r="I707" s="32">
        <v>289.39999999999998</v>
      </c>
      <c r="J707" s="32">
        <v>954.3</v>
      </c>
    </row>
    <row r="708" spans="1:10" x14ac:dyDescent="0.2">
      <c r="A708" s="241"/>
      <c r="C708" s="31">
        <v>44894.583333333328</v>
      </c>
      <c r="D708" s="32">
        <v>999.5</v>
      </c>
      <c r="E708" s="32">
        <v>0</v>
      </c>
      <c r="F708" s="32">
        <v>24.8</v>
      </c>
      <c r="G708" s="32">
        <v>54.2</v>
      </c>
      <c r="H708" s="32">
        <v>4.4000000000000004</v>
      </c>
      <c r="I708" s="32">
        <v>295.10000000000002</v>
      </c>
      <c r="J708" s="32">
        <v>819.7</v>
      </c>
    </row>
    <row r="709" spans="1:10" x14ac:dyDescent="0.2">
      <c r="A709" s="241"/>
      <c r="C709" s="31">
        <v>44894.625</v>
      </c>
      <c r="D709" s="32">
        <v>999.1</v>
      </c>
      <c r="E709" s="32">
        <v>0</v>
      </c>
      <c r="F709" s="32">
        <v>24.7</v>
      </c>
      <c r="G709" s="32">
        <v>55.2</v>
      </c>
      <c r="H709" s="32">
        <v>3.8</v>
      </c>
      <c r="I709" s="32">
        <v>311.39999999999998</v>
      </c>
      <c r="J709" s="32">
        <v>609.79999999999995</v>
      </c>
    </row>
    <row r="710" spans="1:10" x14ac:dyDescent="0.2">
      <c r="A710" s="241"/>
      <c r="C710" s="31">
        <v>44894.666666666672</v>
      </c>
      <c r="D710" s="32">
        <v>999</v>
      </c>
      <c r="E710" s="32">
        <v>0</v>
      </c>
      <c r="F710" s="32">
        <v>24.3</v>
      </c>
      <c r="G710" s="32">
        <v>56</v>
      </c>
      <c r="H710" s="32">
        <v>3.7</v>
      </c>
      <c r="I710" s="32">
        <v>303.2</v>
      </c>
      <c r="J710" s="32">
        <v>366.5</v>
      </c>
    </row>
    <row r="711" spans="1:10" x14ac:dyDescent="0.2">
      <c r="A711" s="241"/>
      <c r="C711" s="31">
        <v>44894.708333333328</v>
      </c>
      <c r="D711" s="32">
        <v>999.4</v>
      </c>
      <c r="E711" s="32">
        <v>0</v>
      </c>
      <c r="F711" s="32">
        <v>23.2</v>
      </c>
      <c r="G711" s="32">
        <v>59.2</v>
      </c>
      <c r="H711" s="32">
        <v>3.3</v>
      </c>
      <c r="I711" s="32">
        <v>303.7</v>
      </c>
      <c r="J711" s="32">
        <v>127.1</v>
      </c>
    </row>
    <row r="712" spans="1:10" x14ac:dyDescent="0.2">
      <c r="A712" s="241"/>
      <c r="C712" s="31">
        <v>44894.75</v>
      </c>
      <c r="D712" s="32">
        <v>1000.3</v>
      </c>
      <c r="E712" s="32">
        <v>0</v>
      </c>
      <c r="F712" s="32">
        <v>22.1</v>
      </c>
      <c r="G712" s="32">
        <v>63.3</v>
      </c>
      <c r="H712" s="32">
        <v>2.7</v>
      </c>
      <c r="I712" s="32">
        <v>284.89999999999998</v>
      </c>
      <c r="J712" s="32">
        <v>5.4</v>
      </c>
    </row>
    <row r="713" spans="1:10" x14ac:dyDescent="0.2">
      <c r="A713" s="241"/>
      <c r="C713" s="31">
        <v>44894.791666666672</v>
      </c>
      <c r="D713" s="32">
        <v>1001.2</v>
      </c>
      <c r="E713" s="32">
        <v>0</v>
      </c>
      <c r="F713" s="32">
        <v>21.3</v>
      </c>
      <c r="G713" s="32">
        <v>68</v>
      </c>
      <c r="H713" s="32">
        <v>2.1</v>
      </c>
      <c r="I713" s="32">
        <v>271.3</v>
      </c>
      <c r="J713" s="32">
        <v>0</v>
      </c>
    </row>
    <row r="714" spans="1:10" x14ac:dyDescent="0.2">
      <c r="A714" s="241"/>
      <c r="C714" s="31">
        <v>44894.833333333328</v>
      </c>
      <c r="D714" s="32">
        <v>1001.9</v>
      </c>
      <c r="E714" s="32">
        <v>0</v>
      </c>
      <c r="F714" s="32">
        <v>20.8</v>
      </c>
      <c r="G714" s="32">
        <v>72.5</v>
      </c>
      <c r="H714" s="32">
        <v>0.7</v>
      </c>
      <c r="I714" s="32">
        <v>316.10000000000002</v>
      </c>
      <c r="J714" s="32">
        <v>0</v>
      </c>
    </row>
    <row r="715" spans="1:10" x14ac:dyDescent="0.2">
      <c r="A715" s="241"/>
      <c r="C715" s="31">
        <v>44894.875</v>
      </c>
      <c r="D715" s="32">
        <v>1002.2</v>
      </c>
      <c r="E715" s="32">
        <v>0</v>
      </c>
      <c r="F715" s="32">
        <v>20.399999999999999</v>
      </c>
      <c r="G715" s="32">
        <v>75.900000000000006</v>
      </c>
      <c r="H715" s="32">
        <v>0.7</v>
      </c>
      <c r="I715" s="32">
        <v>26.4</v>
      </c>
      <c r="J715" s="32">
        <v>0</v>
      </c>
    </row>
    <row r="716" spans="1:10" x14ac:dyDescent="0.2">
      <c r="A716" s="241"/>
      <c r="C716" s="31">
        <v>44894.916666666672</v>
      </c>
      <c r="D716" s="32">
        <v>1002.3</v>
      </c>
      <c r="E716" s="32">
        <v>0</v>
      </c>
      <c r="F716" s="32">
        <v>20</v>
      </c>
      <c r="G716" s="32">
        <v>75.400000000000006</v>
      </c>
      <c r="H716" s="32">
        <v>0.8</v>
      </c>
      <c r="I716" s="32">
        <v>58.3</v>
      </c>
      <c r="J716" s="32">
        <v>0</v>
      </c>
    </row>
    <row r="717" spans="1:10" x14ac:dyDescent="0.2">
      <c r="A717" s="241"/>
      <c r="C717" s="31">
        <v>44894.958333333328</v>
      </c>
      <c r="D717" s="32">
        <v>1001.9</v>
      </c>
      <c r="E717" s="32">
        <v>0</v>
      </c>
      <c r="F717" s="32">
        <v>19.600000000000001</v>
      </c>
      <c r="G717" s="32">
        <v>73.8</v>
      </c>
      <c r="H717" s="32">
        <v>1.6</v>
      </c>
      <c r="I717" s="32">
        <v>68.099999999999994</v>
      </c>
      <c r="J717" s="32">
        <v>0</v>
      </c>
    </row>
    <row r="718" spans="1:10" x14ac:dyDescent="0.2">
      <c r="C718" s="31">
        <v>44895</v>
      </c>
      <c r="D718" s="32">
        <v>1001</v>
      </c>
      <c r="E718" s="32">
        <v>0</v>
      </c>
      <c r="F718" s="32">
        <v>20.100000000000001</v>
      </c>
      <c r="G718" s="32">
        <v>73.400000000000006</v>
      </c>
      <c r="H718" s="32">
        <v>1.5</v>
      </c>
      <c r="I718" s="32">
        <v>74.400000000000006</v>
      </c>
      <c r="J718" s="32">
        <v>0</v>
      </c>
    </row>
    <row r="719" spans="1:10" x14ac:dyDescent="0.2">
      <c r="C719" s="31">
        <v>44895.041666666672</v>
      </c>
      <c r="D719" s="32">
        <v>999.8</v>
      </c>
      <c r="E719" s="32">
        <v>0</v>
      </c>
      <c r="F719" s="32">
        <v>20.399999999999999</v>
      </c>
      <c r="G719" s="32">
        <v>72.5</v>
      </c>
      <c r="H719" s="32">
        <v>1.3</v>
      </c>
      <c r="I719" s="32">
        <v>68.599999999999994</v>
      </c>
      <c r="J719" s="32">
        <v>0</v>
      </c>
    </row>
    <row r="720" spans="1:10" x14ac:dyDescent="0.2">
      <c r="C720" s="31">
        <v>44895.083333333328</v>
      </c>
      <c r="D720" s="32">
        <v>999.2</v>
      </c>
      <c r="E720" s="32">
        <v>0</v>
      </c>
      <c r="F720" s="32">
        <v>20.2</v>
      </c>
      <c r="G720" s="32">
        <v>72.3</v>
      </c>
      <c r="H720" s="32">
        <v>1</v>
      </c>
      <c r="I720" s="32">
        <v>23.9</v>
      </c>
      <c r="J720" s="32">
        <v>0</v>
      </c>
    </row>
    <row r="721" spans="3:10" x14ac:dyDescent="0.2">
      <c r="C721" s="31">
        <v>44895.125</v>
      </c>
      <c r="D721" s="32">
        <v>999.3</v>
      </c>
      <c r="E721" s="32">
        <v>0</v>
      </c>
      <c r="F721" s="32">
        <v>19.600000000000001</v>
      </c>
      <c r="G721" s="32">
        <v>74.599999999999994</v>
      </c>
      <c r="H721" s="32">
        <v>0.8</v>
      </c>
      <c r="I721" s="32">
        <v>276.10000000000002</v>
      </c>
      <c r="J721" s="32">
        <v>0</v>
      </c>
    </row>
    <row r="722" spans="3:10" x14ac:dyDescent="0.2">
      <c r="C722" s="31">
        <v>44895.166666666672</v>
      </c>
      <c r="D722" s="32">
        <v>999.6</v>
      </c>
      <c r="E722" s="32">
        <v>0</v>
      </c>
      <c r="F722" s="32">
        <v>19.399999999999999</v>
      </c>
      <c r="G722" s="32">
        <v>76.599999999999994</v>
      </c>
      <c r="H722" s="32">
        <v>0.5</v>
      </c>
      <c r="I722" s="32">
        <v>284.5</v>
      </c>
      <c r="J722" s="32">
        <v>0</v>
      </c>
    </row>
    <row r="723" spans="3:10" x14ac:dyDescent="0.2">
      <c r="C723" s="31">
        <v>44895.208333333328</v>
      </c>
      <c r="D723" s="32">
        <v>1000</v>
      </c>
      <c r="E723" s="32">
        <v>0</v>
      </c>
      <c r="F723" s="32">
        <v>19.7</v>
      </c>
      <c r="G723" s="32">
        <v>74.900000000000006</v>
      </c>
      <c r="H723" s="32">
        <v>0.5</v>
      </c>
      <c r="I723" s="32">
        <v>67.5</v>
      </c>
      <c r="J723" s="32">
        <v>5.6</v>
      </c>
    </row>
    <row r="724" spans="3:10" x14ac:dyDescent="0.2">
      <c r="C724" s="31">
        <v>44895.25</v>
      </c>
      <c r="D724" s="32">
        <v>1000.7</v>
      </c>
      <c r="E724" s="32">
        <v>0</v>
      </c>
      <c r="F724" s="32">
        <v>20.399999999999999</v>
      </c>
      <c r="G724" s="32">
        <v>73.099999999999994</v>
      </c>
      <c r="H724" s="32">
        <v>0.7</v>
      </c>
      <c r="I724" s="32">
        <v>163.4</v>
      </c>
      <c r="J724" s="32">
        <v>72.5</v>
      </c>
    </row>
    <row r="725" spans="3:10" x14ac:dyDescent="0.2">
      <c r="C725" s="31">
        <v>44895.291666666672</v>
      </c>
      <c r="D725" s="32">
        <v>1001.2</v>
      </c>
      <c r="E725" s="32">
        <v>0</v>
      </c>
      <c r="F725" s="32">
        <v>22.1</v>
      </c>
      <c r="G725" s="32">
        <v>68.2</v>
      </c>
      <c r="H725" s="32">
        <v>0.9</v>
      </c>
      <c r="I725" s="32">
        <v>191.7</v>
      </c>
      <c r="J725" s="32">
        <v>238.5</v>
      </c>
    </row>
    <row r="726" spans="3:10" x14ac:dyDescent="0.2">
      <c r="C726" s="31">
        <v>44895.333333333328</v>
      </c>
      <c r="D726" s="32">
        <v>1001.3</v>
      </c>
      <c r="E726" s="32">
        <v>0</v>
      </c>
      <c r="F726" s="32">
        <v>23.7</v>
      </c>
      <c r="G726" s="32">
        <v>61.4</v>
      </c>
      <c r="H726" s="32">
        <v>1.9</v>
      </c>
      <c r="I726" s="32">
        <v>184.1</v>
      </c>
      <c r="J726" s="32">
        <v>578.9</v>
      </c>
    </row>
    <row r="727" spans="3:10" x14ac:dyDescent="0.2">
      <c r="C727" s="31">
        <v>44895.375</v>
      </c>
      <c r="D727" s="32">
        <v>1000.8</v>
      </c>
      <c r="E727" s="32">
        <v>0</v>
      </c>
      <c r="F727" s="32">
        <v>25.6</v>
      </c>
      <c r="G727" s="32">
        <v>55.8</v>
      </c>
      <c r="H727" s="32">
        <v>1.6</v>
      </c>
      <c r="I727" s="32">
        <v>186</v>
      </c>
      <c r="J727" s="32">
        <v>838.5</v>
      </c>
    </row>
    <row r="728" spans="3:10" x14ac:dyDescent="0.2">
      <c r="C728" s="31">
        <v>44895.416666666672</v>
      </c>
      <c r="D728" s="32">
        <v>1000</v>
      </c>
      <c r="E728" s="32">
        <v>0</v>
      </c>
      <c r="F728" s="32">
        <v>26.2</v>
      </c>
      <c r="G728" s="32">
        <v>52.6</v>
      </c>
      <c r="H728" s="32">
        <v>4.5</v>
      </c>
      <c r="I728" s="32">
        <v>269.89999999999998</v>
      </c>
      <c r="J728" s="32">
        <v>949.8</v>
      </c>
    </row>
    <row r="729" spans="3:10" x14ac:dyDescent="0.2">
      <c r="C729" s="31">
        <v>44895.458333333328</v>
      </c>
      <c r="D729" s="32">
        <v>999.6</v>
      </c>
      <c r="E729" s="32">
        <v>0</v>
      </c>
      <c r="F729" s="32">
        <v>26.1</v>
      </c>
      <c r="G729" s="32">
        <v>52</v>
      </c>
      <c r="H729" s="32">
        <v>5</v>
      </c>
      <c r="I729" s="32">
        <v>275.5</v>
      </c>
      <c r="J729" s="32">
        <v>1045.8</v>
      </c>
    </row>
    <row r="730" spans="3:10" x14ac:dyDescent="0.2">
      <c r="C730" s="31">
        <v>44895.5</v>
      </c>
      <c r="D730" s="32">
        <v>999.3</v>
      </c>
      <c r="E730" s="32">
        <v>0</v>
      </c>
      <c r="F730" s="32">
        <v>26.4</v>
      </c>
      <c r="G730" s="32">
        <v>50.8</v>
      </c>
      <c r="H730" s="32">
        <v>4.0999999999999996</v>
      </c>
      <c r="I730" s="32">
        <v>275.39999999999998</v>
      </c>
      <c r="J730" s="32">
        <v>1045.3</v>
      </c>
    </row>
    <row r="731" spans="3:10" x14ac:dyDescent="0.2">
      <c r="C731" s="31">
        <v>44895.541666666672</v>
      </c>
      <c r="D731" s="32">
        <v>998.6</v>
      </c>
      <c r="E731" s="32">
        <v>0</v>
      </c>
      <c r="F731" s="32">
        <v>27.3</v>
      </c>
      <c r="G731" s="32">
        <v>47.9</v>
      </c>
      <c r="H731" s="32">
        <v>3.2</v>
      </c>
      <c r="I731" s="32">
        <v>269.89999999999998</v>
      </c>
      <c r="J731" s="32">
        <v>958.5</v>
      </c>
    </row>
    <row r="732" spans="3:10" x14ac:dyDescent="0.2">
      <c r="C732" s="31">
        <v>44895.583333333328</v>
      </c>
      <c r="D732" s="32">
        <v>998</v>
      </c>
      <c r="E732" s="32">
        <v>0</v>
      </c>
      <c r="F732" s="32">
        <v>27.6</v>
      </c>
      <c r="G732" s="32">
        <v>46.9</v>
      </c>
      <c r="H732" s="32">
        <v>2.8</v>
      </c>
      <c r="I732" s="32">
        <v>273.89999999999998</v>
      </c>
      <c r="J732" s="32">
        <v>821.6</v>
      </c>
    </row>
    <row r="733" spans="3:10" x14ac:dyDescent="0.2">
      <c r="C733" s="31">
        <v>44895.625</v>
      </c>
      <c r="D733" s="32">
        <v>997.6</v>
      </c>
      <c r="E733" s="32">
        <v>0</v>
      </c>
      <c r="F733" s="32">
        <v>27.4</v>
      </c>
      <c r="G733" s="32">
        <v>46.9</v>
      </c>
      <c r="H733" s="32">
        <v>3.5</v>
      </c>
      <c r="I733" s="32">
        <v>244.6</v>
      </c>
      <c r="J733" s="32">
        <v>616.29999999999995</v>
      </c>
    </row>
    <row r="734" spans="3:10" x14ac:dyDescent="0.2">
      <c r="C734" s="31">
        <v>44895.666666666672</v>
      </c>
      <c r="D734" s="32">
        <v>997.5</v>
      </c>
      <c r="E734" s="32">
        <v>0</v>
      </c>
      <c r="F734" s="32">
        <v>26.8</v>
      </c>
      <c r="G734" s="32">
        <v>48.7</v>
      </c>
      <c r="H734" s="32">
        <v>3.1</v>
      </c>
      <c r="I734" s="32">
        <v>234.5</v>
      </c>
      <c r="J734" s="32">
        <v>378.2</v>
      </c>
    </row>
    <row r="735" spans="3:10" x14ac:dyDescent="0.2">
      <c r="C735" s="31">
        <v>44895.708333333328</v>
      </c>
      <c r="D735" s="32">
        <v>997.7</v>
      </c>
      <c r="E735" s="32">
        <v>0</v>
      </c>
      <c r="F735" s="32">
        <v>25.5</v>
      </c>
      <c r="G735" s="32">
        <v>52.5</v>
      </c>
      <c r="H735" s="32">
        <v>3.4</v>
      </c>
      <c r="I735" s="32">
        <v>235.3</v>
      </c>
      <c r="J735" s="32">
        <v>137</v>
      </c>
    </row>
    <row r="736" spans="3:10" x14ac:dyDescent="0.2">
      <c r="C736" s="31">
        <v>44895.75</v>
      </c>
      <c r="D736" s="32">
        <v>998.7</v>
      </c>
      <c r="E736" s="32">
        <v>0</v>
      </c>
      <c r="F736" s="32">
        <v>22.9</v>
      </c>
      <c r="G736" s="32">
        <v>60.1</v>
      </c>
      <c r="H736" s="32">
        <v>2.9</v>
      </c>
      <c r="I736" s="32">
        <v>226.9</v>
      </c>
      <c r="J736" s="32">
        <v>6.6</v>
      </c>
    </row>
    <row r="737" spans="1:10" x14ac:dyDescent="0.2">
      <c r="C737" s="31">
        <v>44895.791666666672</v>
      </c>
      <c r="D737" s="32">
        <v>999.7</v>
      </c>
      <c r="E737" s="32">
        <v>0</v>
      </c>
      <c r="F737" s="32">
        <v>21.2</v>
      </c>
      <c r="G737" s="32">
        <v>67.900000000000006</v>
      </c>
      <c r="H737" s="32">
        <v>1.1000000000000001</v>
      </c>
      <c r="I737" s="32">
        <v>290.39999999999998</v>
      </c>
      <c r="J737" s="32">
        <v>0</v>
      </c>
    </row>
    <row r="738" spans="1:10" x14ac:dyDescent="0.2">
      <c r="C738" s="31">
        <v>44895.833333333328</v>
      </c>
      <c r="D738" s="32">
        <v>1000.4</v>
      </c>
      <c r="E738" s="32">
        <v>0</v>
      </c>
      <c r="F738" s="32">
        <v>20.3</v>
      </c>
      <c r="G738" s="32">
        <v>72.2</v>
      </c>
      <c r="H738" s="32">
        <v>1.5</v>
      </c>
      <c r="I738" s="32">
        <v>25.5</v>
      </c>
      <c r="J738" s="32">
        <v>0</v>
      </c>
    </row>
    <row r="739" spans="1:10" x14ac:dyDescent="0.2">
      <c r="C739" s="31">
        <v>44895.875</v>
      </c>
      <c r="D739" s="32">
        <v>1000.9</v>
      </c>
      <c r="E739" s="32">
        <v>0</v>
      </c>
      <c r="F739" s="32">
        <v>19.8</v>
      </c>
      <c r="G739" s="32">
        <v>76.2</v>
      </c>
      <c r="H739" s="32">
        <v>1.4</v>
      </c>
      <c r="I739" s="32">
        <v>32.200000000000003</v>
      </c>
      <c r="J739" s="32">
        <v>0</v>
      </c>
    </row>
    <row r="740" spans="1:10" x14ac:dyDescent="0.2">
      <c r="C740" s="31">
        <v>44895.916666666672</v>
      </c>
      <c r="D740" s="32">
        <v>1000.9</v>
      </c>
      <c r="E740" s="32">
        <v>0</v>
      </c>
      <c r="F740" s="32">
        <v>20.2</v>
      </c>
      <c r="G740" s="32">
        <v>74.3</v>
      </c>
      <c r="H740" s="32">
        <v>1.8</v>
      </c>
      <c r="I740" s="32">
        <v>48.1</v>
      </c>
      <c r="J740" s="32">
        <v>0</v>
      </c>
    </row>
    <row r="741" spans="1:10" x14ac:dyDescent="0.2">
      <c r="C741" s="31">
        <v>44895.958333333328</v>
      </c>
      <c r="D741" s="32">
        <v>1000.5</v>
      </c>
      <c r="E741" s="32">
        <v>0</v>
      </c>
      <c r="F741" s="32">
        <v>20.5</v>
      </c>
      <c r="G741" s="32">
        <v>73.2</v>
      </c>
      <c r="H741" s="32">
        <v>1.4</v>
      </c>
      <c r="I741" s="32">
        <v>65.599999999999994</v>
      </c>
      <c r="J741" s="32">
        <v>0</v>
      </c>
    </row>
    <row r="742" spans="1:10" hidden="1" x14ac:dyDescent="0.2">
      <c r="A742" s="241">
        <v>30</v>
      </c>
      <c r="C742" s="31"/>
      <c r="D742" s="32"/>
      <c r="E742" s="32"/>
      <c r="F742" s="32"/>
      <c r="G742" s="32"/>
      <c r="H742" s="32"/>
      <c r="I742" s="32"/>
      <c r="J742" s="32"/>
    </row>
    <row r="743" spans="1:10" hidden="1" x14ac:dyDescent="0.2">
      <c r="A743" s="241"/>
      <c r="C743" s="31"/>
      <c r="D743" s="32"/>
      <c r="E743" s="32"/>
      <c r="F743" s="32"/>
      <c r="G743" s="32"/>
      <c r="H743" s="32"/>
      <c r="I743" s="32"/>
      <c r="J743" s="32"/>
    </row>
    <row r="744" spans="1:10" hidden="1" x14ac:dyDescent="0.2">
      <c r="A744" s="241"/>
      <c r="C744" s="31"/>
      <c r="D744" s="32"/>
      <c r="E744" s="32"/>
      <c r="F744" s="32"/>
      <c r="G744" s="32"/>
      <c r="H744" s="32"/>
      <c r="I744" s="32"/>
      <c r="J744" s="32"/>
    </row>
    <row r="745" spans="1:10" hidden="1" x14ac:dyDescent="0.2">
      <c r="A745" s="241"/>
      <c r="C745" s="31"/>
      <c r="D745" s="32"/>
      <c r="E745" s="32"/>
      <c r="F745" s="32"/>
      <c r="G745" s="32"/>
      <c r="H745" s="32"/>
      <c r="I745" s="32"/>
      <c r="J745" s="32"/>
    </row>
    <row r="746" spans="1:10" hidden="1" x14ac:dyDescent="0.2">
      <c r="A746" s="241"/>
      <c r="C746" s="31"/>
      <c r="D746" s="32"/>
      <c r="E746" s="32"/>
      <c r="F746" s="32"/>
      <c r="G746" s="32"/>
      <c r="H746" s="32"/>
      <c r="I746" s="32"/>
      <c r="J746" s="32"/>
    </row>
    <row r="747" spans="1:10" hidden="1" x14ac:dyDescent="0.2">
      <c r="A747" s="241"/>
      <c r="C747" s="31"/>
      <c r="D747" s="32"/>
      <c r="E747" s="32"/>
      <c r="F747" s="32"/>
      <c r="G747" s="32"/>
      <c r="H747" s="32"/>
      <c r="I747" s="32"/>
      <c r="J747" s="32"/>
    </row>
    <row r="748" spans="1:10" hidden="1" x14ac:dyDescent="0.2">
      <c r="A748" s="241"/>
      <c r="C748" s="31"/>
      <c r="D748" s="32"/>
      <c r="E748" s="32"/>
      <c r="F748" s="32"/>
      <c r="G748" s="32"/>
      <c r="H748" s="32"/>
      <c r="I748" s="32"/>
      <c r="J748" s="32"/>
    </row>
    <row r="749" spans="1:10" hidden="1" x14ac:dyDescent="0.2">
      <c r="A749" s="241"/>
      <c r="C749" s="31"/>
      <c r="D749" s="32"/>
      <c r="E749" s="32"/>
      <c r="F749" s="32"/>
      <c r="G749" s="32"/>
      <c r="H749" s="32"/>
      <c r="I749" s="32"/>
      <c r="J749" s="32"/>
    </row>
    <row r="750" spans="1:10" hidden="1" x14ac:dyDescent="0.2">
      <c r="A750" s="241"/>
      <c r="C750" s="31"/>
      <c r="D750" s="32"/>
      <c r="E750" s="32"/>
      <c r="F750" s="32"/>
      <c r="G750" s="32"/>
      <c r="H750" s="32"/>
      <c r="I750" s="32"/>
      <c r="J750" s="32"/>
    </row>
    <row r="751" spans="1:10" hidden="1" x14ac:dyDescent="0.2">
      <c r="A751" s="241"/>
      <c r="C751" s="31"/>
      <c r="D751" s="32"/>
      <c r="E751" s="32"/>
      <c r="F751" s="32"/>
      <c r="G751" s="32"/>
      <c r="H751" s="32"/>
      <c r="I751" s="32"/>
      <c r="J751" s="32"/>
    </row>
    <row r="752" spans="1:10" hidden="1" x14ac:dyDescent="0.2">
      <c r="A752" s="241"/>
      <c r="C752" s="31"/>
      <c r="D752" s="32"/>
      <c r="E752" s="32"/>
      <c r="F752" s="32"/>
      <c r="G752" s="32"/>
      <c r="H752" s="32"/>
      <c r="I752" s="32"/>
      <c r="J752" s="32"/>
    </row>
    <row r="753" spans="1:10" hidden="1" x14ac:dyDescent="0.2">
      <c r="A753" s="241"/>
      <c r="C753" s="31"/>
      <c r="D753" s="32"/>
      <c r="E753" s="32"/>
      <c r="F753" s="32"/>
      <c r="G753" s="32"/>
      <c r="H753" s="32"/>
      <c r="I753" s="32"/>
      <c r="J753" s="32"/>
    </row>
    <row r="754" spans="1:10" hidden="1" x14ac:dyDescent="0.2">
      <c r="A754" s="241"/>
      <c r="C754" s="31"/>
      <c r="D754" s="32"/>
      <c r="E754" s="32"/>
      <c r="F754" s="32"/>
      <c r="G754" s="32"/>
      <c r="H754" s="32"/>
      <c r="I754" s="32"/>
      <c r="J754" s="32"/>
    </row>
    <row r="755" spans="1:10" hidden="1" x14ac:dyDescent="0.2">
      <c r="A755" s="241"/>
      <c r="C755" s="31"/>
      <c r="D755" s="32"/>
      <c r="E755" s="32"/>
      <c r="F755" s="32"/>
      <c r="G755" s="32"/>
      <c r="H755" s="32"/>
      <c r="I755" s="32"/>
      <c r="J755" s="32"/>
    </row>
    <row r="756" spans="1:10" hidden="1" x14ac:dyDescent="0.2">
      <c r="A756" s="241"/>
      <c r="C756" s="31"/>
      <c r="D756" s="32"/>
      <c r="E756" s="32"/>
      <c r="F756" s="32"/>
      <c r="G756" s="32"/>
      <c r="H756" s="32"/>
      <c r="I756" s="32"/>
      <c r="J756" s="32"/>
    </row>
    <row r="757" spans="1:10" hidden="1" x14ac:dyDescent="0.2">
      <c r="A757" s="241"/>
      <c r="C757" s="31"/>
      <c r="D757" s="32"/>
      <c r="E757" s="32"/>
      <c r="F757" s="32"/>
      <c r="G757" s="32"/>
      <c r="H757" s="32"/>
      <c r="I757" s="32"/>
      <c r="J757" s="32"/>
    </row>
    <row r="758" spans="1:10" hidden="1" x14ac:dyDescent="0.2">
      <c r="A758" s="241"/>
      <c r="C758" s="31"/>
      <c r="D758" s="32"/>
      <c r="E758" s="32"/>
      <c r="F758" s="32"/>
      <c r="G758" s="32"/>
      <c r="H758" s="32"/>
      <c r="I758" s="32"/>
      <c r="J758" s="32"/>
    </row>
    <row r="759" spans="1:10" hidden="1" x14ac:dyDescent="0.2">
      <c r="A759" s="241"/>
      <c r="C759" s="31"/>
      <c r="D759" s="32"/>
      <c r="E759" s="32"/>
      <c r="F759" s="32"/>
      <c r="G759" s="32"/>
      <c r="H759" s="32"/>
      <c r="I759" s="32"/>
      <c r="J759" s="32"/>
    </row>
    <row r="760" spans="1:10" hidden="1" x14ac:dyDescent="0.2">
      <c r="A760" s="241"/>
      <c r="C760" s="31"/>
      <c r="D760" s="32"/>
      <c r="E760" s="32"/>
      <c r="F760" s="32"/>
      <c r="G760" s="32"/>
      <c r="H760" s="32"/>
      <c r="I760" s="32"/>
      <c r="J760" s="32"/>
    </row>
    <row r="761" spans="1:10" hidden="1" x14ac:dyDescent="0.2">
      <c r="A761" s="241"/>
      <c r="C761" s="31"/>
      <c r="D761" s="32"/>
      <c r="E761" s="32"/>
      <c r="F761" s="32"/>
      <c r="G761" s="32"/>
      <c r="H761" s="32"/>
      <c r="I761" s="32"/>
      <c r="J761" s="32"/>
    </row>
    <row r="762" spans="1:10" hidden="1" x14ac:dyDescent="0.2">
      <c r="A762" s="241"/>
      <c r="C762" s="31"/>
      <c r="D762" s="32"/>
      <c r="E762" s="32"/>
      <c r="F762" s="32"/>
      <c r="G762" s="32"/>
      <c r="H762" s="32"/>
      <c r="I762" s="32"/>
      <c r="J762" s="32"/>
    </row>
    <row r="763" spans="1:10" hidden="1" x14ac:dyDescent="0.2">
      <c r="A763" s="241"/>
      <c r="C763" s="31"/>
      <c r="D763" s="32"/>
      <c r="E763" s="32"/>
      <c r="F763" s="32"/>
      <c r="G763" s="32"/>
      <c r="H763" s="32"/>
      <c r="I763" s="32"/>
      <c r="J763" s="32"/>
    </row>
    <row r="764" spans="1:10" hidden="1" x14ac:dyDescent="0.2">
      <c r="A764" s="241"/>
      <c r="C764" s="31"/>
      <c r="D764" s="32"/>
      <c r="E764" s="32"/>
      <c r="F764" s="32"/>
      <c r="G764" s="32"/>
      <c r="H764" s="32"/>
      <c r="I764" s="32"/>
      <c r="J764" s="32"/>
    </row>
    <row r="765" spans="1:10" hidden="1" x14ac:dyDescent="0.2">
      <c r="A765" s="241"/>
      <c r="C765" s="31"/>
      <c r="D765" s="32"/>
      <c r="E765" s="32"/>
      <c r="F765" s="32"/>
      <c r="G765" s="32"/>
      <c r="H765" s="32"/>
      <c r="I765" s="32"/>
      <c r="J765" s="32"/>
    </row>
    <row r="766" spans="1:10" x14ac:dyDescent="0.2">
      <c r="A766" s="241"/>
      <c r="C766" s="210" t="s">
        <v>298</v>
      </c>
      <c r="D766" s="18"/>
      <c r="E766" s="18"/>
      <c r="F766" s="18"/>
      <c r="G766" s="18"/>
    </row>
    <row r="767" spans="1:10" x14ac:dyDescent="0.2">
      <c r="A767" s="241"/>
      <c r="C767" s="205" t="s">
        <v>301</v>
      </c>
      <c r="D767" s="18"/>
      <c r="E767" s="18"/>
      <c r="F767" s="18"/>
      <c r="G767" s="18"/>
    </row>
    <row r="768" spans="1:10" x14ac:dyDescent="0.2">
      <c r="A768" s="241"/>
      <c r="C768" s="204"/>
      <c r="D768" s="18"/>
      <c r="E768" s="18"/>
      <c r="F768" s="18"/>
      <c r="G768" s="18"/>
    </row>
    <row r="769" spans="1:7" x14ac:dyDescent="0.2">
      <c r="A769" s="241"/>
      <c r="C769" s="204"/>
      <c r="D769" s="18"/>
      <c r="E769" s="18"/>
      <c r="F769" s="18"/>
      <c r="G769" s="18"/>
    </row>
    <row r="770" spans="1:7" x14ac:dyDescent="0.2">
      <c r="A770" s="241"/>
      <c r="C770" s="204"/>
      <c r="D770" s="18"/>
      <c r="E770" s="18"/>
      <c r="F770" s="18"/>
      <c r="G770" s="18"/>
    </row>
    <row r="771" spans="1:7" x14ac:dyDescent="0.2">
      <c r="A771" s="241"/>
      <c r="C771" s="204"/>
      <c r="D771" s="18"/>
      <c r="E771" s="18"/>
      <c r="F771" s="18"/>
      <c r="G771" s="18"/>
    </row>
    <row r="772" spans="1:7" x14ac:dyDescent="0.2">
      <c r="A772" s="241"/>
      <c r="C772" s="204"/>
      <c r="D772" s="18"/>
      <c r="E772" s="18"/>
      <c r="F772" s="18"/>
      <c r="G772" s="18"/>
    </row>
    <row r="773" spans="1:7" x14ac:dyDescent="0.2">
      <c r="A773" s="241"/>
      <c r="C773" s="204"/>
      <c r="D773" s="18"/>
      <c r="E773" s="18"/>
      <c r="F773" s="18"/>
      <c r="G773" s="18"/>
    </row>
    <row r="774" spans="1:7" x14ac:dyDescent="0.2">
      <c r="A774" s="241"/>
      <c r="C774" s="204"/>
      <c r="D774" s="18"/>
      <c r="E774" s="18"/>
      <c r="F774" s="18"/>
      <c r="G774" s="18"/>
    </row>
    <row r="775" spans="1:7" x14ac:dyDescent="0.2">
      <c r="A775" s="241"/>
      <c r="C775" s="204"/>
      <c r="D775" s="18"/>
      <c r="E775" s="18"/>
      <c r="F775" s="18"/>
      <c r="G775" s="18"/>
    </row>
    <row r="776" spans="1:7" x14ac:dyDescent="0.2">
      <c r="A776" s="241"/>
      <c r="C776" s="204"/>
      <c r="D776" s="18"/>
      <c r="E776" s="18"/>
      <c r="F776" s="18"/>
      <c r="G776" s="18"/>
    </row>
    <row r="777" spans="1:7" x14ac:dyDescent="0.2">
      <c r="A777" s="241"/>
      <c r="C777" s="204"/>
      <c r="D777" s="18"/>
      <c r="E777" s="18"/>
      <c r="F777" s="18"/>
      <c r="G777" s="18"/>
    </row>
    <row r="778" spans="1:7" x14ac:dyDescent="0.2">
      <c r="A778" s="241"/>
      <c r="C778" s="204"/>
      <c r="D778" s="18"/>
      <c r="E778" s="18"/>
      <c r="F778" s="18"/>
      <c r="G778" s="18"/>
    </row>
    <row r="779" spans="1:7" x14ac:dyDescent="0.2">
      <c r="A779" s="241"/>
      <c r="C779" s="204"/>
      <c r="D779" s="18"/>
      <c r="E779" s="18"/>
      <c r="F779" s="18"/>
      <c r="G779" s="18"/>
    </row>
    <row r="780" spans="1:7" x14ac:dyDescent="0.2">
      <c r="A780" s="241"/>
      <c r="C780" s="204"/>
      <c r="D780" s="18"/>
      <c r="E780" s="18"/>
      <c r="F780" s="18"/>
      <c r="G780" s="18"/>
    </row>
    <row r="781" spans="1:7" x14ac:dyDescent="0.2">
      <c r="A781" s="241"/>
      <c r="C781" s="204"/>
      <c r="D781" s="18"/>
      <c r="E781" s="18"/>
      <c r="F781" s="18"/>
      <c r="G781" s="18"/>
    </row>
    <row r="782" spans="1:7" x14ac:dyDescent="0.2">
      <c r="A782" s="241"/>
      <c r="C782" s="204"/>
      <c r="D782" s="18"/>
      <c r="E782" s="18"/>
      <c r="F782" s="18"/>
      <c r="G782" s="18"/>
    </row>
    <row r="783" spans="1:7" x14ac:dyDescent="0.2">
      <c r="A783" s="241"/>
      <c r="C783" s="204"/>
      <c r="D783" s="18"/>
      <c r="E783" s="18"/>
      <c r="F783" s="18"/>
      <c r="G783" s="18"/>
    </row>
    <row r="784" spans="1:7" x14ac:dyDescent="0.2">
      <c r="A784" s="241"/>
      <c r="C784" s="204"/>
      <c r="D784" s="18"/>
      <c r="E784" s="18"/>
      <c r="F784" s="18"/>
      <c r="G784" s="18"/>
    </row>
    <row r="785" spans="1:7" x14ac:dyDescent="0.2">
      <c r="A785" s="241"/>
      <c r="C785" s="204"/>
      <c r="D785" s="18"/>
      <c r="E785" s="18"/>
      <c r="F785" s="18"/>
      <c r="G785" s="18"/>
    </row>
    <row r="786" spans="1:7" x14ac:dyDescent="0.2">
      <c r="A786" s="241"/>
      <c r="C786" s="204"/>
      <c r="D786" s="18"/>
      <c r="E786" s="18"/>
      <c r="F786" s="18"/>
      <c r="G786" s="18"/>
    </row>
    <row r="787" spans="1:7" x14ac:dyDescent="0.2">
      <c r="A787" s="241"/>
      <c r="C787" s="204"/>
      <c r="D787" s="18"/>
      <c r="E787" s="18"/>
      <c r="F787" s="18"/>
      <c r="G787" s="18"/>
    </row>
    <row r="788" spans="1:7" x14ac:dyDescent="0.2">
      <c r="A788" s="241"/>
      <c r="C788" s="204"/>
      <c r="D788" s="18"/>
      <c r="E788" s="18"/>
      <c r="F788" s="18"/>
      <c r="G788" s="18"/>
    </row>
  </sheetData>
  <mergeCells count="36">
    <mergeCell ref="A766:A788"/>
    <mergeCell ref="A478:A501"/>
    <mergeCell ref="A502:A525"/>
    <mergeCell ref="A526:A549"/>
    <mergeCell ref="A550:A573"/>
    <mergeCell ref="A574:A597"/>
    <mergeCell ref="A598:A621"/>
    <mergeCell ref="A622:A645"/>
    <mergeCell ref="A646:A669"/>
    <mergeCell ref="A670:A693"/>
    <mergeCell ref="A694:A717"/>
    <mergeCell ref="A742:A765"/>
    <mergeCell ref="A454:A477"/>
    <mergeCell ref="A190:A213"/>
    <mergeCell ref="A214:A237"/>
    <mergeCell ref="A238:A261"/>
    <mergeCell ref="A262:A285"/>
    <mergeCell ref="A286:A309"/>
    <mergeCell ref="A310:A333"/>
    <mergeCell ref="A334:A357"/>
    <mergeCell ref="A358:A381"/>
    <mergeCell ref="A382:A405"/>
    <mergeCell ref="A406:A429"/>
    <mergeCell ref="A430:A453"/>
    <mergeCell ref="A166:A189"/>
    <mergeCell ref="C2:C4"/>
    <mergeCell ref="D2:J4"/>
    <mergeCell ref="D6:J6"/>
    <mergeCell ref="H8:I8"/>
    <mergeCell ref="C10:I10"/>
    <mergeCell ref="A22:A45"/>
    <mergeCell ref="A46:A69"/>
    <mergeCell ref="A70:A93"/>
    <mergeCell ref="A94:A117"/>
    <mergeCell ref="A118:A141"/>
    <mergeCell ref="A142:A165"/>
  </mergeCells>
  <printOptions horizontalCentered="1"/>
  <pageMargins left="0.39370078740157483" right="0.39370078740157483" top="0.12" bottom="0" header="0.31496062992125984" footer="0.31496062992125984"/>
  <pageSetup paperSize="9" scale="71" orientation="portrait" horizontalDpi="4294967292" verticalDpi="300" r:id="rId1"/>
  <rowBreaks count="1" manualBreakCount="1">
    <brk id="673" min="1" max="9"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E50F9-38C5-4662-87E8-7C867E4C7189}">
  <dimension ref="B1:AK41"/>
  <sheetViews>
    <sheetView showGridLines="0" zoomScale="70" zoomScaleNormal="70" zoomScaleSheetLayoutView="85" workbookViewId="0">
      <selection activeCell="C42" sqref="C42:AG42"/>
    </sheetView>
  </sheetViews>
  <sheetFormatPr baseColWidth="10" defaultColWidth="11.42578125" defaultRowHeight="12.75" x14ac:dyDescent="0.2"/>
  <cols>
    <col min="1" max="1" width="2.140625" style="211" customWidth="1"/>
    <col min="2" max="2" width="17.5703125" style="211" customWidth="1"/>
    <col min="3" max="3" width="7.140625" style="211" customWidth="1"/>
    <col min="4" max="4" width="6.85546875" style="211" customWidth="1"/>
    <col min="5" max="5" width="6.28515625" style="211" bestFit="1" customWidth="1"/>
    <col min="6" max="6" width="7" style="211" customWidth="1"/>
    <col min="7" max="8" width="7.28515625" style="211" bestFit="1" customWidth="1"/>
    <col min="9" max="9" width="6.85546875" style="211" bestFit="1" customWidth="1"/>
    <col min="10" max="13" width="7.28515625" style="211" bestFit="1" customWidth="1"/>
    <col min="14" max="14" width="7.42578125" style="211" customWidth="1"/>
    <col min="15" max="15" width="7" style="211" customWidth="1"/>
    <col min="16" max="16" width="7.28515625" style="211" bestFit="1" customWidth="1"/>
    <col min="17" max="17" width="7.5703125" style="211" customWidth="1"/>
    <col min="18" max="18" width="7.28515625" style="211" customWidth="1"/>
    <col min="19" max="19" width="7.7109375" style="211" customWidth="1"/>
    <col min="20" max="20" width="7.28515625" style="211" bestFit="1" customWidth="1"/>
    <col min="21" max="21" width="7.42578125" style="211" customWidth="1"/>
    <col min="22" max="22" width="6.28515625" style="211" customWidth="1"/>
    <col min="23" max="23" width="7.28515625" style="211" bestFit="1" customWidth="1"/>
    <col min="24" max="25" width="6.28515625" style="211" bestFit="1" customWidth="1"/>
    <col min="26" max="27" width="7.28515625" style="211" bestFit="1" customWidth="1"/>
    <col min="28" max="28" width="7.28515625" style="211" customWidth="1"/>
    <col min="29" max="29" width="6.28515625" style="211" customWidth="1"/>
    <col min="30" max="30" width="6.42578125" style="211" bestFit="1" customWidth="1"/>
    <col min="31" max="31" width="7.28515625" style="211" hidden="1" customWidth="1"/>
    <col min="32" max="32" width="6.42578125" style="211" hidden="1" customWidth="1"/>
    <col min="33" max="33" width="7.28515625" style="211" hidden="1" customWidth="1"/>
    <col min="34" max="34" width="2.5703125" style="211" customWidth="1"/>
    <col min="35" max="16384" width="11.42578125" style="211"/>
  </cols>
  <sheetData>
    <row r="1" spans="2:34" ht="15.75" customHeight="1" x14ac:dyDescent="0.2"/>
    <row r="2" spans="2:34" ht="15.75" customHeight="1" x14ac:dyDescent="0.2">
      <c r="B2" s="253"/>
      <c r="C2" s="253"/>
      <c r="D2" s="253"/>
      <c r="E2" s="253"/>
      <c r="F2" s="254" t="s">
        <v>231</v>
      </c>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12"/>
    </row>
    <row r="3" spans="2:34" ht="15.75" customHeight="1" x14ac:dyDescent="0.2">
      <c r="B3" s="253"/>
      <c r="C3" s="253"/>
      <c r="D3" s="253"/>
      <c r="E3" s="253"/>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12"/>
    </row>
    <row r="4" spans="2:34" ht="15.75" customHeight="1" x14ac:dyDescent="0.2">
      <c r="B4" s="253"/>
      <c r="C4" s="253"/>
      <c r="D4" s="253"/>
      <c r="E4" s="253"/>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12"/>
    </row>
    <row r="5" spans="2:34" ht="11.25" customHeight="1" x14ac:dyDescent="0.2">
      <c r="B5" s="213"/>
      <c r="C5" s="213"/>
      <c r="D5" s="213"/>
      <c r="E5" s="213"/>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row>
    <row r="6" spans="2:34" ht="24" customHeight="1" x14ac:dyDescent="0.2">
      <c r="B6" s="36" t="s">
        <v>35</v>
      </c>
      <c r="C6" s="36"/>
      <c r="D6" s="36"/>
      <c r="E6" s="36"/>
      <c r="F6" s="240" t="e">
        <f>+#REF!</f>
        <v>#REF!</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7.5" customHeight="1" x14ac:dyDescent="0.2">
      <c r="B7" s="215"/>
      <c r="C7" s="215"/>
      <c r="D7" s="215"/>
      <c r="E7" s="215"/>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row>
    <row r="8" spans="2:34" ht="15.75" customHeight="1" x14ac:dyDescent="0.2">
      <c r="B8" s="8" t="s">
        <v>38</v>
      </c>
      <c r="C8" s="36"/>
      <c r="D8" s="36"/>
      <c r="E8" s="36"/>
      <c r="F8" s="35" t="e">
        <f>+#REF!</f>
        <v>#REF!</v>
      </c>
      <c r="G8" s="39"/>
      <c r="H8" s="39"/>
      <c r="I8" s="39"/>
      <c r="J8" s="39"/>
      <c r="K8" s="39"/>
      <c r="L8" s="39"/>
      <c r="M8" s="39"/>
      <c r="N8" s="39"/>
      <c r="O8" s="39"/>
      <c r="P8" s="39"/>
      <c r="Q8" s="8" t="s">
        <v>45</v>
      </c>
      <c r="R8" s="36"/>
      <c r="S8" s="36"/>
      <c r="T8" s="36"/>
      <c r="U8" s="36"/>
      <c r="V8" s="40" t="e">
        <f>+#REF!</f>
        <v>#REF!</v>
      </c>
      <c r="W8" s="39"/>
      <c r="X8" s="39"/>
      <c r="Y8" s="39"/>
      <c r="Z8" s="39"/>
      <c r="AA8" s="39"/>
      <c r="AB8" s="39"/>
      <c r="AC8" s="39"/>
      <c r="AD8" s="39"/>
      <c r="AE8" s="39"/>
      <c r="AF8" s="39"/>
      <c r="AG8" s="39"/>
    </row>
    <row r="9" spans="2:34" ht="11.25" customHeight="1" x14ac:dyDescent="0.2">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row>
    <row r="10" spans="2:34" ht="29.45" customHeight="1" x14ac:dyDescent="0.2">
      <c r="B10" s="3" t="s">
        <v>37</v>
      </c>
      <c r="C10" s="3">
        <v>1</v>
      </c>
      <c r="D10" s="3">
        <v>2</v>
      </c>
      <c r="E10" s="3">
        <v>3</v>
      </c>
      <c r="F10" s="3">
        <v>4</v>
      </c>
      <c r="G10" s="3">
        <v>5</v>
      </c>
      <c r="H10" s="3">
        <v>6</v>
      </c>
      <c r="I10" s="3">
        <v>7</v>
      </c>
      <c r="J10" s="3">
        <v>8</v>
      </c>
      <c r="K10" s="3">
        <v>9</v>
      </c>
      <c r="L10" s="3">
        <v>10</v>
      </c>
      <c r="M10" s="3">
        <v>11</v>
      </c>
      <c r="N10" s="3">
        <v>12</v>
      </c>
      <c r="O10" s="3">
        <v>13</v>
      </c>
      <c r="P10" s="3">
        <v>14</v>
      </c>
      <c r="Q10" s="3">
        <v>15</v>
      </c>
      <c r="R10" s="3">
        <v>16</v>
      </c>
      <c r="S10" s="3">
        <v>17</v>
      </c>
      <c r="T10" s="3">
        <v>18</v>
      </c>
      <c r="U10" s="3">
        <v>19</v>
      </c>
      <c r="V10" s="3">
        <v>20</v>
      </c>
      <c r="W10" s="3">
        <v>21</v>
      </c>
      <c r="X10" s="3">
        <v>22</v>
      </c>
      <c r="Y10" s="3">
        <v>23</v>
      </c>
      <c r="Z10" s="3">
        <v>24</v>
      </c>
      <c r="AA10" s="3">
        <v>25</v>
      </c>
      <c r="AB10" s="3">
        <v>26</v>
      </c>
      <c r="AC10" s="3">
        <v>27</v>
      </c>
      <c r="AD10" s="3">
        <v>28</v>
      </c>
      <c r="AE10" s="3">
        <v>29</v>
      </c>
      <c r="AF10" s="3">
        <v>30</v>
      </c>
      <c r="AG10" s="3">
        <v>31</v>
      </c>
    </row>
    <row r="11" spans="2:34" s="219" customFormat="1" x14ac:dyDescent="0.2">
      <c r="B11" s="217">
        <v>0</v>
      </c>
      <c r="C11" s="218">
        <v>12.39</v>
      </c>
      <c r="D11" s="218">
        <v>12.27</v>
      </c>
      <c r="E11" s="218">
        <v>12.25</v>
      </c>
      <c r="F11" s="218">
        <v>12.29</v>
      </c>
      <c r="G11" s="218">
        <v>12.49</v>
      </c>
      <c r="H11" s="218">
        <v>12.49</v>
      </c>
      <c r="I11" s="218">
        <v>12.42</v>
      </c>
      <c r="J11" s="218">
        <v>12.62</v>
      </c>
      <c r="K11" s="218">
        <v>12.68</v>
      </c>
      <c r="L11" s="218">
        <v>12.35</v>
      </c>
      <c r="M11" s="218">
        <v>12.53</v>
      </c>
      <c r="N11" s="218">
        <v>12.68</v>
      </c>
      <c r="O11" s="218">
        <v>12.48</v>
      </c>
      <c r="P11" s="218">
        <v>12.74</v>
      </c>
      <c r="Q11" s="218">
        <v>12.61</v>
      </c>
      <c r="R11" s="218">
        <v>12.96</v>
      </c>
      <c r="S11" s="218">
        <v>12.66</v>
      </c>
      <c r="T11" s="218">
        <v>13.2</v>
      </c>
      <c r="U11" s="218">
        <v>12.86</v>
      </c>
      <c r="V11" s="218">
        <v>12.73</v>
      </c>
      <c r="W11" s="218">
        <v>12.63</v>
      </c>
      <c r="X11" s="218">
        <v>12.58</v>
      </c>
      <c r="Y11" s="218">
        <v>12.89</v>
      </c>
      <c r="Z11" s="218">
        <v>12.86</v>
      </c>
      <c r="AA11" s="218">
        <v>13.01</v>
      </c>
      <c r="AB11" s="218">
        <v>12.89</v>
      </c>
      <c r="AC11" s="218">
        <v>12.82</v>
      </c>
      <c r="AD11" s="218">
        <v>13.15</v>
      </c>
      <c r="AE11" s="218"/>
      <c r="AF11" s="218"/>
      <c r="AG11" s="218"/>
    </row>
    <row r="12" spans="2:34" s="219" customFormat="1" x14ac:dyDescent="0.2">
      <c r="B12" s="217">
        <v>4.1666666666666664E-2</v>
      </c>
      <c r="C12" s="218">
        <v>12.34</v>
      </c>
      <c r="D12" s="218">
        <v>12.24</v>
      </c>
      <c r="E12" s="218">
        <v>12.27</v>
      </c>
      <c r="F12" s="218">
        <v>12.31</v>
      </c>
      <c r="G12" s="218">
        <v>12.51</v>
      </c>
      <c r="H12" s="218">
        <v>12.52</v>
      </c>
      <c r="I12" s="218">
        <v>12.35</v>
      </c>
      <c r="J12" s="218">
        <v>12.58</v>
      </c>
      <c r="K12" s="218">
        <v>12.56</v>
      </c>
      <c r="L12" s="218">
        <v>12.43</v>
      </c>
      <c r="M12" s="218">
        <v>12.55</v>
      </c>
      <c r="N12" s="218">
        <v>12.63</v>
      </c>
      <c r="O12" s="218">
        <v>12.52</v>
      </c>
      <c r="P12" s="218">
        <v>12.66</v>
      </c>
      <c r="Q12" s="218">
        <v>12.55</v>
      </c>
      <c r="R12" s="218">
        <v>12.92</v>
      </c>
      <c r="S12" s="218">
        <v>12.61</v>
      </c>
      <c r="T12" s="218">
        <v>13.19</v>
      </c>
      <c r="U12" s="218">
        <v>12.89</v>
      </c>
      <c r="V12" s="218">
        <v>12.71</v>
      </c>
      <c r="W12" s="218">
        <v>12.69</v>
      </c>
      <c r="X12" s="218">
        <v>12.5</v>
      </c>
      <c r="Y12" s="218">
        <v>13</v>
      </c>
      <c r="Z12" s="218">
        <v>12.76</v>
      </c>
      <c r="AA12" s="218">
        <v>13.05</v>
      </c>
      <c r="AB12" s="218">
        <v>13.06</v>
      </c>
      <c r="AC12" s="218">
        <v>12.93</v>
      </c>
      <c r="AD12" s="218">
        <v>13.15</v>
      </c>
      <c r="AE12" s="218"/>
      <c r="AF12" s="218"/>
      <c r="AG12" s="218"/>
    </row>
    <row r="13" spans="2:34" s="219" customFormat="1" x14ac:dyDescent="0.2">
      <c r="B13" s="217">
        <v>8.3333333333333329E-2</v>
      </c>
      <c r="C13" s="218">
        <v>12.32</v>
      </c>
      <c r="D13" s="218">
        <v>12.22</v>
      </c>
      <c r="E13" s="218">
        <v>12.28</v>
      </c>
      <c r="F13" s="218">
        <v>12.31</v>
      </c>
      <c r="G13" s="218">
        <v>12.46</v>
      </c>
      <c r="H13" s="218">
        <v>12.5</v>
      </c>
      <c r="I13" s="218">
        <v>12.33</v>
      </c>
      <c r="J13" s="218">
        <v>12.48</v>
      </c>
      <c r="K13" s="218">
        <v>12.47</v>
      </c>
      <c r="L13" s="218">
        <v>12.38</v>
      </c>
      <c r="M13" s="218">
        <v>12.52</v>
      </c>
      <c r="N13" s="218">
        <v>12.64</v>
      </c>
      <c r="O13" s="218">
        <v>12.59</v>
      </c>
      <c r="P13" s="218">
        <v>12.66</v>
      </c>
      <c r="Q13" s="218">
        <v>12.54</v>
      </c>
      <c r="R13" s="218">
        <v>12.88</v>
      </c>
      <c r="S13" s="218">
        <v>12.54</v>
      </c>
      <c r="T13" s="218">
        <v>13.08</v>
      </c>
      <c r="U13" s="218">
        <v>12.81</v>
      </c>
      <c r="V13" s="218">
        <v>12.71</v>
      </c>
      <c r="W13" s="218">
        <v>12.77</v>
      </c>
      <c r="X13" s="218">
        <v>12.5</v>
      </c>
      <c r="Y13" s="218">
        <v>13.04</v>
      </c>
      <c r="Z13" s="218">
        <v>12.94</v>
      </c>
      <c r="AA13" s="218">
        <v>12.99</v>
      </c>
      <c r="AB13" s="218">
        <v>13.01</v>
      </c>
      <c r="AC13" s="218">
        <v>13.04</v>
      </c>
      <c r="AD13" s="218">
        <v>13.17</v>
      </c>
      <c r="AE13" s="218"/>
      <c r="AF13" s="218"/>
      <c r="AG13" s="218"/>
    </row>
    <row r="14" spans="2:34" s="219" customFormat="1" x14ac:dyDescent="0.2">
      <c r="B14" s="217">
        <v>0.125</v>
      </c>
      <c r="C14" s="218">
        <v>12.21</v>
      </c>
      <c r="D14" s="218">
        <v>12.22</v>
      </c>
      <c r="E14" s="218">
        <v>12.21</v>
      </c>
      <c r="F14" s="218">
        <v>12.31</v>
      </c>
      <c r="G14" s="218">
        <v>12.38</v>
      </c>
      <c r="H14" s="218">
        <v>12.45</v>
      </c>
      <c r="I14" s="218">
        <v>12.34</v>
      </c>
      <c r="J14" s="218">
        <v>12.41</v>
      </c>
      <c r="K14" s="218">
        <v>12.44</v>
      </c>
      <c r="L14" s="218">
        <v>12.51</v>
      </c>
      <c r="M14" s="218">
        <v>12.48</v>
      </c>
      <c r="N14" s="218">
        <v>12.56</v>
      </c>
      <c r="O14" s="218">
        <v>12.71</v>
      </c>
      <c r="P14" s="218">
        <v>12.54</v>
      </c>
      <c r="Q14" s="218">
        <v>12.49</v>
      </c>
      <c r="R14" s="218">
        <v>12.71</v>
      </c>
      <c r="S14" s="218">
        <v>12.58</v>
      </c>
      <c r="T14" s="218">
        <v>12.81</v>
      </c>
      <c r="U14" s="218">
        <v>12.76</v>
      </c>
      <c r="V14" s="218">
        <v>12.63</v>
      </c>
      <c r="W14" s="218">
        <v>12.79</v>
      </c>
      <c r="X14" s="218">
        <v>12.52</v>
      </c>
      <c r="Y14" s="218">
        <v>13</v>
      </c>
      <c r="Z14" s="218">
        <v>13</v>
      </c>
      <c r="AA14" s="218">
        <v>12.88</v>
      </c>
      <c r="AB14" s="218">
        <v>12.98</v>
      </c>
      <c r="AC14" s="218">
        <v>12.99</v>
      </c>
      <c r="AD14" s="218">
        <v>13.11</v>
      </c>
      <c r="AE14" s="218"/>
      <c r="AF14" s="218"/>
      <c r="AG14" s="218"/>
    </row>
    <row r="15" spans="2:34" s="219" customFormat="1" x14ac:dyDescent="0.2">
      <c r="B15" s="217">
        <v>0.16666666666666666</v>
      </c>
      <c r="C15" s="218">
        <v>12.26</v>
      </c>
      <c r="D15" s="218">
        <v>12.22</v>
      </c>
      <c r="E15" s="218">
        <v>12.16</v>
      </c>
      <c r="F15" s="218">
        <v>12.31</v>
      </c>
      <c r="G15" s="218">
        <v>12.34</v>
      </c>
      <c r="H15" s="218">
        <v>12.33</v>
      </c>
      <c r="I15" s="218">
        <v>12.43</v>
      </c>
      <c r="J15" s="218">
        <v>12.29</v>
      </c>
      <c r="K15" s="218">
        <v>12.44</v>
      </c>
      <c r="L15" s="223">
        <v>12.4</v>
      </c>
      <c r="M15" s="218">
        <v>12.48</v>
      </c>
      <c r="N15" s="218">
        <v>12.64</v>
      </c>
      <c r="O15" s="218">
        <v>12.78</v>
      </c>
      <c r="P15" s="218">
        <v>12.45</v>
      </c>
      <c r="Q15" s="218">
        <v>12.48</v>
      </c>
      <c r="R15" s="218">
        <v>12.76</v>
      </c>
      <c r="S15" s="218">
        <v>12.56</v>
      </c>
      <c r="T15" s="218">
        <v>12.84</v>
      </c>
      <c r="U15" s="218">
        <v>12.86</v>
      </c>
      <c r="V15" s="218">
        <v>12.7</v>
      </c>
      <c r="W15" s="218">
        <v>12.73</v>
      </c>
      <c r="X15" s="218">
        <v>12.56</v>
      </c>
      <c r="Y15" s="218">
        <v>12.99</v>
      </c>
      <c r="Z15" s="218">
        <v>13.01</v>
      </c>
      <c r="AA15" s="218">
        <v>12.83</v>
      </c>
      <c r="AB15" s="218">
        <v>12.9</v>
      </c>
      <c r="AC15" s="218">
        <v>12.91</v>
      </c>
      <c r="AD15" s="218">
        <v>13.08</v>
      </c>
      <c r="AE15" s="218"/>
      <c r="AF15" s="218"/>
      <c r="AG15" s="218"/>
    </row>
    <row r="16" spans="2:34" s="219" customFormat="1" x14ac:dyDescent="0.2">
      <c r="B16" s="217">
        <v>0.20833333333333334</v>
      </c>
      <c r="C16" s="218">
        <v>12.21</v>
      </c>
      <c r="D16" s="218">
        <v>12.33</v>
      </c>
      <c r="E16" s="218">
        <v>12.21</v>
      </c>
      <c r="F16" s="218">
        <v>12.41</v>
      </c>
      <c r="G16" s="218">
        <v>12.31</v>
      </c>
      <c r="H16" s="218">
        <v>12.38</v>
      </c>
      <c r="I16" s="218">
        <v>12.52</v>
      </c>
      <c r="J16" s="218">
        <v>12.46</v>
      </c>
      <c r="K16" s="218">
        <v>12.6</v>
      </c>
      <c r="L16" s="218">
        <v>12.45</v>
      </c>
      <c r="M16" s="218">
        <v>12.58</v>
      </c>
      <c r="N16" s="218">
        <v>12.64</v>
      </c>
      <c r="O16" s="218">
        <v>12.8</v>
      </c>
      <c r="P16" s="218">
        <v>12.4</v>
      </c>
      <c r="Q16" s="218">
        <v>12.5</v>
      </c>
      <c r="R16" s="218">
        <v>12.8</v>
      </c>
      <c r="S16" s="218">
        <v>12.59</v>
      </c>
      <c r="T16" s="218">
        <v>12.84</v>
      </c>
      <c r="U16" s="218">
        <v>12.86</v>
      </c>
      <c r="V16" s="218">
        <v>12.75</v>
      </c>
      <c r="W16" s="218">
        <v>12.69</v>
      </c>
      <c r="X16" s="218">
        <v>12.47</v>
      </c>
      <c r="Y16" s="218">
        <v>12.86</v>
      </c>
      <c r="Z16" s="218">
        <v>12.91</v>
      </c>
      <c r="AA16" s="218">
        <v>13.07</v>
      </c>
      <c r="AB16" s="218">
        <v>12.95</v>
      </c>
      <c r="AC16" s="218">
        <v>13.06</v>
      </c>
      <c r="AD16" s="218">
        <v>13.01</v>
      </c>
      <c r="AE16" s="218"/>
      <c r="AF16" s="218"/>
      <c r="AG16" s="218"/>
    </row>
    <row r="17" spans="2:33" s="219" customFormat="1" x14ac:dyDescent="0.2">
      <c r="B17" s="217">
        <v>0.25</v>
      </c>
      <c r="C17" s="218">
        <v>12.27</v>
      </c>
      <c r="D17" s="218">
        <v>12.28</v>
      </c>
      <c r="E17" s="218">
        <v>12.17</v>
      </c>
      <c r="F17" s="218">
        <v>12.47</v>
      </c>
      <c r="G17" s="218">
        <v>12.32</v>
      </c>
      <c r="H17" s="218">
        <v>12.42</v>
      </c>
      <c r="I17" s="218">
        <v>12.43</v>
      </c>
      <c r="J17" s="218">
        <v>12.63</v>
      </c>
      <c r="K17" s="218">
        <v>12.65</v>
      </c>
      <c r="L17" s="218">
        <v>12.51</v>
      </c>
      <c r="M17" s="218">
        <v>12.56</v>
      </c>
      <c r="N17" s="218">
        <v>12.64</v>
      </c>
      <c r="O17" s="218">
        <v>12.82</v>
      </c>
      <c r="P17" s="218">
        <v>12.54</v>
      </c>
      <c r="Q17" s="218">
        <v>12.63</v>
      </c>
      <c r="R17" s="218">
        <v>12.89</v>
      </c>
      <c r="S17" s="218">
        <v>12.58</v>
      </c>
      <c r="T17" s="218">
        <v>12.89</v>
      </c>
      <c r="U17" s="218">
        <v>12.88</v>
      </c>
      <c r="V17" s="218">
        <v>12.84</v>
      </c>
      <c r="W17" s="218">
        <v>13.04</v>
      </c>
      <c r="X17" s="218">
        <v>12.4</v>
      </c>
      <c r="Y17" s="218">
        <v>12.76</v>
      </c>
      <c r="Z17" s="218">
        <v>12.92</v>
      </c>
      <c r="AA17" s="218">
        <v>13.12</v>
      </c>
      <c r="AB17" s="218">
        <v>13.06</v>
      </c>
      <c r="AC17" s="218">
        <v>13.23</v>
      </c>
      <c r="AD17" s="218">
        <v>12.89</v>
      </c>
      <c r="AE17" s="218"/>
      <c r="AF17" s="218"/>
      <c r="AG17" s="218"/>
    </row>
    <row r="18" spans="2:33" s="219" customFormat="1" x14ac:dyDescent="0.2">
      <c r="B18" s="217">
        <v>0.29166666666666669</v>
      </c>
      <c r="C18" s="218">
        <v>12.28</v>
      </c>
      <c r="D18" s="218">
        <v>12.27</v>
      </c>
      <c r="E18" s="218">
        <v>12.18</v>
      </c>
      <c r="F18" s="218">
        <v>12.53</v>
      </c>
      <c r="G18" s="218">
        <v>12.38</v>
      </c>
      <c r="H18" s="218">
        <v>12.46</v>
      </c>
      <c r="I18" s="218">
        <v>12.41</v>
      </c>
      <c r="J18" s="218">
        <v>12.68</v>
      </c>
      <c r="K18" s="218">
        <v>12.7</v>
      </c>
      <c r="L18" s="218">
        <v>12.59</v>
      </c>
      <c r="M18" s="218">
        <v>12.53</v>
      </c>
      <c r="N18" s="218">
        <v>12.57</v>
      </c>
      <c r="O18" s="218">
        <v>12.87</v>
      </c>
      <c r="P18" s="218">
        <v>12.69</v>
      </c>
      <c r="Q18" s="218">
        <v>12.72</v>
      </c>
      <c r="R18" s="218">
        <v>12.8</v>
      </c>
      <c r="S18" s="218">
        <v>12.62</v>
      </c>
      <c r="T18" s="218">
        <v>12.94</v>
      </c>
      <c r="U18" s="218">
        <v>12.8</v>
      </c>
      <c r="V18" s="218">
        <v>13.02</v>
      </c>
      <c r="W18" s="218">
        <v>13.63</v>
      </c>
      <c r="X18" s="218">
        <v>12.45</v>
      </c>
      <c r="Y18" s="218">
        <v>12.73</v>
      </c>
      <c r="Z18" s="218">
        <v>12.97</v>
      </c>
      <c r="AA18" s="218">
        <v>13.07</v>
      </c>
      <c r="AB18" s="218">
        <v>13.22</v>
      </c>
      <c r="AC18" s="218">
        <v>13.33</v>
      </c>
      <c r="AD18" s="218">
        <v>13.05</v>
      </c>
      <c r="AE18" s="218"/>
      <c r="AF18" s="218"/>
      <c r="AG18" s="218"/>
    </row>
    <row r="19" spans="2:33" s="219" customFormat="1" x14ac:dyDescent="0.2">
      <c r="B19" s="217">
        <v>0.33333333333333331</v>
      </c>
      <c r="C19" s="218">
        <v>12.3</v>
      </c>
      <c r="D19" s="218">
        <v>12.26</v>
      </c>
      <c r="E19" s="218">
        <v>12.17</v>
      </c>
      <c r="F19" s="218">
        <v>12.52</v>
      </c>
      <c r="G19" s="218">
        <v>12.45</v>
      </c>
      <c r="H19" s="218">
        <v>12.41</v>
      </c>
      <c r="I19" s="218">
        <v>12.41</v>
      </c>
      <c r="J19" s="218">
        <v>12.56</v>
      </c>
      <c r="K19" s="218">
        <v>12.67</v>
      </c>
      <c r="L19" s="218">
        <v>12.68</v>
      </c>
      <c r="M19" s="218">
        <v>12.58</v>
      </c>
      <c r="N19" s="218">
        <v>12.58</v>
      </c>
      <c r="O19" s="218">
        <v>12.93</v>
      </c>
      <c r="P19" s="218">
        <v>12.72</v>
      </c>
      <c r="Q19" s="218">
        <v>12.78</v>
      </c>
      <c r="R19" s="218">
        <v>12.82</v>
      </c>
      <c r="S19" s="218">
        <v>12.58</v>
      </c>
      <c r="T19" s="218">
        <v>13</v>
      </c>
      <c r="U19" s="218">
        <v>12.81</v>
      </c>
      <c r="V19" s="218">
        <v>13.05</v>
      </c>
      <c r="W19" s="218">
        <v>13.87</v>
      </c>
      <c r="X19" s="218">
        <v>12.52</v>
      </c>
      <c r="Y19" s="218">
        <v>12.82</v>
      </c>
      <c r="Z19" s="218">
        <v>12.96</v>
      </c>
      <c r="AA19" s="218">
        <v>12.84</v>
      </c>
      <c r="AB19" s="218">
        <v>13.17</v>
      </c>
      <c r="AC19" s="218">
        <v>13.14</v>
      </c>
      <c r="AD19" s="218">
        <v>13.19</v>
      </c>
      <c r="AE19" s="218"/>
      <c r="AF19" s="218"/>
      <c r="AG19" s="218"/>
    </row>
    <row r="20" spans="2:33" s="219" customFormat="1" x14ac:dyDescent="0.2">
      <c r="B20" s="217">
        <v>0.375</v>
      </c>
      <c r="C20" s="218">
        <v>12.33</v>
      </c>
      <c r="D20" s="218">
        <v>12.29</v>
      </c>
      <c r="E20" s="218">
        <v>12.25</v>
      </c>
      <c r="F20" s="218">
        <v>12.61</v>
      </c>
      <c r="G20" s="218">
        <v>12.49</v>
      </c>
      <c r="H20" s="218">
        <v>12.42</v>
      </c>
      <c r="I20" s="218">
        <v>12.51</v>
      </c>
      <c r="J20" s="218">
        <v>12.51</v>
      </c>
      <c r="K20" s="218">
        <v>12.62</v>
      </c>
      <c r="L20" s="218">
        <v>12.6</v>
      </c>
      <c r="M20" s="218">
        <v>12.62</v>
      </c>
      <c r="N20" s="218">
        <v>12.55</v>
      </c>
      <c r="O20" s="218">
        <v>12.91</v>
      </c>
      <c r="P20" s="218">
        <v>12.64</v>
      </c>
      <c r="Q20" s="218">
        <v>12.81</v>
      </c>
      <c r="R20" s="218">
        <v>12.77</v>
      </c>
      <c r="S20" s="218">
        <v>12.58</v>
      </c>
      <c r="T20" s="218">
        <v>12.95</v>
      </c>
      <c r="U20" s="218">
        <v>12.74</v>
      </c>
      <c r="V20" s="218">
        <v>12.97</v>
      </c>
      <c r="W20" s="218">
        <v>13.57</v>
      </c>
      <c r="X20" s="218">
        <v>12.73</v>
      </c>
      <c r="Y20" s="218">
        <v>12.91</v>
      </c>
      <c r="Z20" s="218">
        <v>12.98</v>
      </c>
      <c r="AA20" s="218">
        <v>12.93</v>
      </c>
      <c r="AB20" s="218">
        <v>13.08</v>
      </c>
      <c r="AC20" s="218">
        <v>12.84</v>
      </c>
      <c r="AD20" s="218">
        <v>13.19</v>
      </c>
      <c r="AE20" s="218"/>
      <c r="AF20" s="218"/>
      <c r="AG20" s="218"/>
    </row>
    <row r="21" spans="2:33" s="219" customFormat="1" x14ac:dyDescent="0.2">
      <c r="B21" s="217">
        <v>0.41666666666666669</v>
      </c>
      <c r="C21" s="218">
        <v>12.32</v>
      </c>
      <c r="D21" s="218">
        <v>12.32</v>
      </c>
      <c r="E21" s="218">
        <v>12.36</v>
      </c>
      <c r="F21" s="218">
        <v>12.54</v>
      </c>
      <c r="G21" s="218">
        <v>12.54</v>
      </c>
      <c r="H21" s="218">
        <v>12.47</v>
      </c>
      <c r="I21" s="218">
        <v>12.57</v>
      </c>
      <c r="J21" s="218">
        <v>12.51</v>
      </c>
      <c r="K21" s="218">
        <v>12.71</v>
      </c>
      <c r="L21" s="218">
        <v>12.64</v>
      </c>
      <c r="M21" s="218">
        <v>12.66</v>
      </c>
      <c r="N21" s="218">
        <v>12.62</v>
      </c>
      <c r="O21" s="218">
        <v>12.9</v>
      </c>
      <c r="P21" s="218">
        <v>12.64</v>
      </c>
      <c r="Q21" s="218">
        <v>12.81</v>
      </c>
      <c r="R21" s="218">
        <v>12.85</v>
      </c>
      <c r="S21" s="218">
        <v>12.58</v>
      </c>
      <c r="T21" s="218">
        <v>12.94</v>
      </c>
      <c r="U21" s="218">
        <v>12.76</v>
      </c>
      <c r="V21" s="218">
        <v>12.86</v>
      </c>
      <c r="W21" s="218">
        <v>13.11</v>
      </c>
      <c r="X21" s="218">
        <v>12.78</v>
      </c>
      <c r="Y21" s="218">
        <v>12.87</v>
      </c>
      <c r="Z21" s="218">
        <v>12.99</v>
      </c>
      <c r="AA21" s="218">
        <v>12.94</v>
      </c>
      <c r="AB21" s="218">
        <v>12.97</v>
      </c>
      <c r="AC21" s="218">
        <v>12.67</v>
      </c>
      <c r="AD21" s="218">
        <v>13.03</v>
      </c>
      <c r="AE21" s="218"/>
      <c r="AF21" s="218"/>
      <c r="AG21" s="218"/>
    </row>
    <row r="22" spans="2:33" s="219" customFormat="1" x14ac:dyDescent="0.2">
      <c r="B22" s="217">
        <v>0.45833333333333331</v>
      </c>
      <c r="C22" s="218">
        <v>12.39</v>
      </c>
      <c r="D22" s="218">
        <v>12.37</v>
      </c>
      <c r="E22" s="218">
        <v>12.37</v>
      </c>
      <c r="F22" s="218">
        <v>12.56</v>
      </c>
      <c r="G22" s="218">
        <v>12.55</v>
      </c>
      <c r="H22" s="218">
        <v>12.52</v>
      </c>
      <c r="I22" s="218">
        <v>12.58</v>
      </c>
      <c r="J22" s="218">
        <v>12.53</v>
      </c>
      <c r="K22" s="218">
        <v>13.01</v>
      </c>
      <c r="L22" s="218">
        <v>12.61</v>
      </c>
      <c r="M22" s="218">
        <v>12.62</v>
      </c>
      <c r="N22" s="218">
        <v>12.69</v>
      </c>
      <c r="O22" s="218">
        <v>13.09</v>
      </c>
      <c r="P22" s="218">
        <v>12.68</v>
      </c>
      <c r="Q22" s="218">
        <v>12.8</v>
      </c>
      <c r="R22" s="218">
        <v>12.89</v>
      </c>
      <c r="S22" s="218">
        <v>12.64</v>
      </c>
      <c r="T22" s="218">
        <v>12.87</v>
      </c>
      <c r="U22" s="218">
        <v>12.71</v>
      </c>
      <c r="V22" s="218">
        <v>12.76</v>
      </c>
      <c r="W22" s="218">
        <v>12.87</v>
      </c>
      <c r="X22" s="218">
        <v>12.81</v>
      </c>
      <c r="Y22" s="218">
        <v>12.84</v>
      </c>
      <c r="Z22" s="218">
        <v>13.03</v>
      </c>
      <c r="AA22" s="218">
        <v>12.9</v>
      </c>
      <c r="AB22" s="218">
        <v>13.01</v>
      </c>
      <c r="AC22" s="218">
        <v>12.58</v>
      </c>
      <c r="AD22" s="218">
        <v>12.87</v>
      </c>
      <c r="AE22" s="218"/>
      <c r="AF22" s="218"/>
      <c r="AG22" s="218"/>
    </row>
    <row r="23" spans="2:33" s="219" customFormat="1" x14ac:dyDescent="0.2">
      <c r="B23" s="217">
        <v>0.5</v>
      </c>
      <c r="C23" s="218">
        <v>12.45</v>
      </c>
      <c r="D23" s="218">
        <v>12.43</v>
      </c>
      <c r="E23" s="218">
        <v>12.33</v>
      </c>
      <c r="F23" s="218">
        <v>12.52</v>
      </c>
      <c r="G23" s="218">
        <v>12.53</v>
      </c>
      <c r="H23" s="218">
        <v>12.5</v>
      </c>
      <c r="I23" s="218">
        <v>12.56</v>
      </c>
      <c r="J23" s="218">
        <v>12.54</v>
      </c>
      <c r="K23" s="218">
        <v>13.35</v>
      </c>
      <c r="L23" s="218">
        <v>12.96</v>
      </c>
      <c r="M23" s="218">
        <v>12.68</v>
      </c>
      <c r="N23" s="218">
        <v>12.73</v>
      </c>
      <c r="O23" s="218">
        <v>13.09</v>
      </c>
      <c r="P23" s="218">
        <v>12.74</v>
      </c>
      <c r="Q23" s="218">
        <v>12.76</v>
      </c>
      <c r="R23" s="218">
        <v>12.88</v>
      </c>
      <c r="S23" s="218">
        <v>12.7</v>
      </c>
      <c r="T23" s="218">
        <v>12.84</v>
      </c>
      <c r="U23" s="218">
        <v>12.76</v>
      </c>
      <c r="V23" s="218">
        <v>12.87</v>
      </c>
      <c r="W23" s="218">
        <v>12.95</v>
      </c>
      <c r="X23" s="218">
        <v>12.78</v>
      </c>
      <c r="Y23" s="218">
        <v>12.89</v>
      </c>
      <c r="Z23" s="218">
        <v>12.99</v>
      </c>
      <c r="AA23" s="218">
        <v>12.79</v>
      </c>
      <c r="AB23" s="218">
        <v>13</v>
      </c>
      <c r="AC23" s="218">
        <v>12.66</v>
      </c>
      <c r="AD23" s="218">
        <v>12.77</v>
      </c>
      <c r="AE23" s="218"/>
      <c r="AF23" s="218"/>
      <c r="AG23" s="218"/>
    </row>
    <row r="24" spans="2:33" s="219" customFormat="1" x14ac:dyDescent="0.2">
      <c r="B24" s="217">
        <v>0.54166666666666663</v>
      </c>
      <c r="C24" s="218">
        <v>12.53</v>
      </c>
      <c r="D24" s="218">
        <v>12.48</v>
      </c>
      <c r="E24" s="218">
        <v>12.23</v>
      </c>
      <c r="F24" s="218">
        <v>12.54</v>
      </c>
      <c r="G24" s="218">
        <v>12.45</v>
      </c>
      <c r="H24" s="218">
        <v>12.5</v>
      </c>
      <c r="I24" s="218">
        <v>12.59</v>
      </c>
      <c r="J24" s="218">
        <v>12.59</v>
      </c>
      <c r="K24" s="218">
        <v>13.43</v>
      </c>
      <c r="L24" s="218">
        <v>13.11</v>
      </c>
      <c r="M24" s="218">
        <v>12.66</v>
      </c>
      <c r="N24" s="218">
        <v>12.65</v>
      </c>
      <c r="O24" s="218">
        <v>12.88</v>
      </c>
      <c r="P24" s="218">
        <v>12.74</v>
      </c>
      <c r="Q24" s="218">
        <v>12.78</v>
      </c>
      <c r="R24" s="218">
        <v>12.84</v>
      </c>
      <c r="S24" s="218">
        <v>12.85</v>
      </c>
      <c r="T24" s="218">
        <v>12.72</v>
      </c>
      <c r="U24" s="218">
        <v>12.77</v>
      </c>
      <c r="V24" s="218">
        <v>12.83</v>
      </c>
      <c r="W24" s="218">
        <v>12.94</v>
      </c>
      <c r="X24" s="218">
        <v>12.72</v>
      </c>
      <c r="Y24" s="218">
        <v>12.97</v>
      </c>
      <c r="Z24" s="218">
        <v>12.87</v>
      </c>
      <c r="AA24" s="218">
        <v>12.87</v>
      </c>
      <c r="AB24" s="218">
        <v>12.94</v>
      </c>
      <c r="AC24" s="218">
        <v>12.65</v>
      </c>
      <c r="AD24" s="218">
        <v>12.85</v>
      </c>
      <c r="AE24" s="218"/>
      <c r="AF24" s="218"/>
      <c r="AG24" s="218"/>
    </row>
    <row r="25" spans="2:33" s="219" customFormat="1" x14ac:dyDescent="0.2">
      <c r="B25" s="217">
        <v>0.58333333333333337</v>
      </c>
      <c r="C25" s="218">
        <v>12.45</v>
      </c>
      <c r="D25" s="218">
        <v>12.43</v>
      </c>
      <c r="E25" s="218">
        <v>12.18</v>
      </c>
      <c r="F25" s="218">
        <v>12.48</v>
      </c>
      <c r="G25" s="218">
        <v>12.36</v>
      </c>
      <c r="H25" s="218">
        <v>12.57</v>
      </c>
      <c r="I25" s="218">
        <v>12.74</v>
      </c>
      <c r="J25" s="218">
        <v>12.56</v>
      </c>
      <c r="K25" s="218">
        <v>13.26</v>
      </c>
      <c r="L25" s="218">
        <v>13.26</v>
      </c>
      <c r="M25" s="218">
        <v>12.72</v>
      </c>
      <c r="N25" s="218">
        <v>12.53</v>
      </c>
      <c r="O25" s="218">
        <v>12.58</v>
      </c>
      <c r="P25" s="218">
        <v>12.69</v>
      </c>
      <c r="Q25" s="218">
        <v>12.83</v>
      </c>
      <c r="R25" s="218">
        <v>12.68</v>
      </c>
      <c r="S25" s="218">
        <v>12.94</v>
      </c>
      <c r="T25" s="218">
        <v>12.68</v>
      </c>
      <c r="U25" s="218">
        <v>12.91</v>
      </c>
      <c r="V25" s="218">
        <v>12.75</v>
      </c>
      <c r="W25" s="218">
        <v>13</v>
      </c>
      <c r="X25" s="218">
        <v>12.74</v>
      </c>
      <c r="Y25" s="218">
        <v>13.1</v>
      </c>
      <c r="Z25" s="218">
        <v>12.85</v>
      </c>
      <c r="AA25" s="218">
        <v>12.83</v>
      </c>
      <c r="AB25" s="218">
        <v>12.94</v>
      </c>
      <c r="AC25" s="218">
        <v>12.74</v>
      </c>
      <c r="AD25" s="218">
        <v>12.87</v>
      </c>
      <c r="AE25" s="218"/>
      <c r="AF25" s="218"/>
      <c r="AG25" s="218"/>
    </row>
    <row r="26" spans="2:33" s="219" customFormat="1" x14ac:dyDescent="0.2">
      <c r="B26" s="217">
        <v>0.625</v>
      </c>
      <c r="C26" s="218">
        <v>12.39</v>
      </c>
      <c r="D26" s="218">
        <v>12.38</v>
      </c>
      <c r="E26" s="218">
        <v>12.23</v>
      </c>
      <c r="F26" s="218">
        <v>12.36</v>
      </c>
      <c r="G26" s="218">
        <v>12.29</v>
      </c>
      <c r="H26" s="218">
        <v>12.66</v>
      </c>
      <c r="I26" s="218">
        <v>12.73</v>
      </c>
      <c r="J26" s="218">
        <v>12.47</v>
      </c>
      <c r="K26" s="218">
        <v>13</v>
      </c>
      <c r="L26" s="218">
        <v>13.26</v>
      </c>
      <c r="M26" s="218">
        <v>12.71</v>
      </c>
      <c r="N26" s="218">
        <v>12.57</v>
      </c>
      <c r="O26" s="218">
        <v>12.49</v>
      </c>
      <c r="P26" s="218">
        <v>12.61</v>
      </c>
      <c r="Q26" s="218">
        <v>12.84</v>
      </c>
      <c r="R26" s="218">
        <v>12.53</v>
      </c>
      <c r="S26" s="218">
        <v>12.91</v>
      </c>
      <c r="T26" s="218">
        <v>12.73</v>
      </c>
      <c r="U26" s="218">
        <v>12.95</v>
      </c>
      <c r="V26" s="218">
        <v>12.63</v>
      </c>
      <c r="W26" s="218">
        <v>12.88</v>
      </c>
      <c r="X26" s="218">
        <v>12.85</v>
      </c>
      <c r="Y26" s="218">
        <v>12.94</v>
      </c>
      <c r="Z26" s="218">
        <v>12.79</v>
      </c>
      <c r="AA26" s="218">
        <v>12.82</v>
      </c>
      <c r="AB26" s="218">
        <v>12.91</v>
      </c>
      <c r="AC26" s="218">
        <v>12.68</v>
      </c>
      <c r="AD26" s="218">
        <v>13.01</v>
      </c>
      <c r="AE26" s="218"/>
      <c r="AF26" s="218"/>
      <c r="AG26" s="218"/>
    </row>
    <row r="27" spans="2:33" s="219" customFormat="1" x14ac:dyDescent="0.2">
      <c r="B27" s="217">
        <v>0.66666666666666663</v>
      </c>
      <c r="C27" s="218">
        <v>12.25</v>
      </c>
      <c r="D27" s="218">
        <v>12.29</v>
      </c>
      <c r="E27" s="218">
        <v>12.31</v>
      </c>
      <c r="F27" s="218">
        <v>12.32</v>
      </c>
      <c r="G27" s="218">
        <v>12.31</v>
      </c>
      <c r="H27" s="218">
        <v>12.66</v>
      </c>
      <c r="I27" s="218">
        <v>12.61</v>
      </c>
      <c r="J27" s="218">
        <v>12.39</v>
      </c>
      <c r="K27" s="218">
        <v>12.89</v>
      </c>
      <c r="L27" s="218">
        <v>13.26</v>
      </c>
      <c r="M27" s="218">
        <v>12.78</v>
      </c>
      <c r="N27" s="218">
        <v>12.58</v>
      </c>
      <c r="O27" s="218">
        <v>12.56</v>
      </c>
      <c r="P27" s="218">
        <v>12.54</v>
      </c>
      <c r="Q27" s="218">
        <v>12.85</v>
      </c>
      <c r="R27" s="218">
        <v>12.5</v>
      </c>
      <c r="S27" s="218">
        <v>12.84</v>
      </c>
      <c r="T27" s="218">
        <v>12.73</v>
      </c>
      <c r="U27" s="218">
        <v>12.97</v>
      </c>
      <c r="V27" s="218">
        <v>12.63</v>
      </c>
      <c r="W27" s="218">
        <v>12.79</v>
      </c>
      <c r="X27" s="218">
        <v>12.96</v>
      </c>
      <c r="Y27" s="218">
        <v>12.88</v>
      </c>
      <c r="Z27" s="218">
        <v>12.83</v>
      </c>
      <c r="AA27" s="218">
        <v>12.79</v>
      </c>
      <c r="AB27" s="218">
        <v>12.87</v>
      </c>
      <c r="AC27" s="218">
        <v>12.7</v>
      </c>
      <c r="AD27" s="218">
        <v>12.99</v>
      </c>
      <c r="AE27" s="218"/>
      <c r="AF27" s="218"/>
      <c r="AG27" s="218"/>
    </row>
    <row r="28" spans="2:33" s="219" customFormat="1" x14ac:dyDescent="0.2">
      <c r="B28" s="217">
        <v>0.70833333333333337</v>
      </c>
      <c r="C28" s="218">
        <v>12.2</v>
      </c>
      <c r="D28" s="218">
        <v>12.25</v>
      </c>
      <c r="E28" s="218">
        <v>12.42</v>
      </c>
      <c r="F28" s="218">
        <v>12.4</v>
      </c>
      <c r="G28" s="218">
        <v>12.35</v>
      </c>
      <c r="H28" s="218">
        <v>12.61</v>
      </c>
      <c r="I28" s="218">
        <v>12.44</v>
      </c>
      <c r="J28" s="218">
        <v>12.53</v>
      </c>
      <c r="K28" s="218">
        <v>12.82</v>
      </c>
      <c r="L28" s="218">
        <v>13.21</v>
      </c>
      <c r="M28" s="218">
        <v>12.73</v>
      </c>
      <c r="N28" s="218">
        <v>12.69</v>
      </c>
      <c r="O28" s="218">
        <v>12.52</v>
      </c>
      <c r="P28" s="218">
        <v>12.48</v>
      </c>
      <c r="Q28" s="218">
        <v>12.92</v>
      </c>
      <c r="R28" s="218">
        <v>12.6</v>
      </c>
      <c r="S28" s="218">
        <v>12.79</v>
      </c>
      <c r="T28" s="218">
        <v>12.83</v>
      </c>
      <c r="U28" s="218">
        <v>12.95</v>
      </c>
      <c r="V28" s="218">
        <v>12.58</v>
      </c>
      <c r="W28" s="218">
        <v>12.75</v>
      </c>
      <c r="X28" s="218">
        <v>13.02</v>
      </c>
      <c r="Y28" s="218">
        <v>12.65</v>
      </c>
      <c r="Z28" s="218">
        <v>12.88</v>
      </c>
      <c r="AA28" s="218">
        <v>12.98</v>
      </c>
      <c r="AB28" s="218">
        <v>12.88</v>
      </c>
      <c r="AC28" s="218">
        <v>12.72</v>
      </c>
      <c r="AD28" s="218">
        <v>12.99</v>
      </c>
      <c r="AE28" s="218"/>
      <c r="AF28" s="218"/>
      <c r="AG28" s="218"/>
    </row>
    <row r="29" spans="2:33" s="219" customFormat="1" x14ac:dyDescent="0.2">
      <c r="B29" s="217">
        <v>0.75</v>
      </c>
      <c r="C29" s="218">
        <v>12.15</v>
      </c>
      <c r="D29" s="218">
        <v>12.26</v>
      </c>
      <c r="E29" s="218">
        <v>12.42</v>
      </c>
      <c r="F29" s="218">
        <v>12.47</v>
      </c>
      <c r="G29" s="218">
        <v>12.42</v>
      </c>
      <c r="H29" s="218">
        <v>12.52</v>
      </c>
      <c r="I29" s="218">
        <v>12.48</v>
      </c>
      <c r="J29" s="218">
        <v>12.65</v>
      </c>
      <c r="K29" s="218">
        <v>12.84</v>
      </c>
      <c r="L29" s="218">
        <v>12.97</v>
      </c>
      <c r="M29" s="218">
        <v>12.79</v>
      </c>
      <c r="N29" s="218">
        <v>12.65</v>
      </c>
      <c r="O29" s="218">
        <v>12.54</v>
      </c>
      <c r="P29" s="218">
        <v>12.6</v>
      </c>
      <c r="Q29" s="218">
        <v>12.93</v>
      </c>
      <c r="R29" s="218">
        <v>12.67</v>
      </c>
      <c r="S29" s="218">
        <v>12.93</v>
      </c>
      <c r="T29" s="218">
        <v>12.94</v>
      </c>
      <c r="U29" s="218">
        <v>12.98</v>
      </c>
      <c r="V29" s="218">
        <v>12.67</v>
      </c>
      <c r="W29" s="218">
        <v>12.77</v>
      </c>
      <c r="X29" s="218">
        <v>12.95</v>
      </c>
      <c r="Y29" s="218">
        <v>12.66</v>
      </c>
      <c r="Z29" s="218">
        <v>12.92</v>
      </c>
      <c r="AA29" s="218">
        <v>13.02</v>
      </c>
      <c r="AB29" s="218">
        <v>12.89</v>
      </c>
      <c r="AC29" s="218">
        <v>12.73</v>
      </c>
      <c r="AD29" s="218">
        <v>12.93</v>
      </c>
      <c r="AE29" s="218"/>
      <c r="AF29" s="218"/>
      <c r="AG29" s="218"/>
    </row>
    <row r="30" spans="2:33" s="219" customFormat="1" x14ac:dyDescent="0.2">
      <c r="B30" s="217">
        <v>0.79166666666666663</v>
      </c>
      <c r="C30" s="218">
        <v>12.28</v>
      </c>
      <c r="D30" s="218">
        <v>12.34</v>
      </c>
      <c r="E30" s="218">
        <v>12.41</v>
      </c>
      <c r="F30" s="218">
        <v>12.46</v>
      </c>
      <c r="G30" s="218">
        <v>12.49</v>
      </c>
      <c r="H30" s="218">
        <v>12.53</v>
      </c>
      <c r="I30" s="218">
        <v>12.5</v>
      </c>
      <c r="J30" s="218">
        <v>12.82</v>
      </c>
      <c r="K30" s="218">
        <v>12.92</v>
      </c>
      <c r="L30" s="218">
        <v>12.75</v>
      </c>
      <c r="M30" s="218">
        <v>12.77</v>
      </c>
      <c r="N30" s="218">
        <v>12.59</v>
      </c>
      <c r="O30" s="218">
        <v>12.58</v>
      </c>
      <c r="P30" s="218">
        <v>12.84</v>
      </c>
      <c r="Q30" s="218">
        <v>13</v>
      </c>
      <c r="R30" s="218">
        <v>12.66</v>
      </c>
      <c r="S30" s="218">
        <v>13.04</v>
      </c>
      <c r="T30" s="218">
        <v>13.05</v>
      </c>
      <c r="U30" s="218">
        <v>13.11</v>
      </c>
      <c r="V30" s="218">
        <v>12.7</v>
      </c>
      <c r="W30" s="218">
        <v>12.75</v>
      </c>
      <c r="X30" s="218">
        <v>12.99</v>
      </c>
      <c r="Y30" s="218">
        <v>12.63</v>
      </c>
      <c r="Z30" s="218">
        <v>12.88</v>
      </c>
      <c r="AA30" s="218">
        <v>13.07</v>
      </c>
      <c r="AB30" s="218">
        <v>12.93</v>
      </c>
      <c r="AC30" s="218">
        <v>12.75</v>
      </c>
      <c r="AD30" s="218">
        <v>12.86</v>
      </c>
      <c r="AE30" s="218"/>
      <c r="AF30" s="218"/>
      <c r="AG30" s="218"/>
    </row>
    <row r="31" spans="2:33" s="219" customFormat="1" x14ac:dyDescent="0.2">
      <c r="B31" s="217">
        <v>0.83333333333333337</v>
      </c>
      <c r="C31" s="218">
        <v>12.41</v>
      </c>
      <c r="D31" s="218">
        <v>12.54</v>
      </c>
      <c r="E31" s="218">
        <v>12.35</v>
      </c>
      <c r="F31" s="218">
        <v>12.3</v>
      </c>
      <c r="G31" s="218">
        <v>12.39</v>
      </c>
      <c r="H31" s="218">
        <v>12.49</v>
      </c>
      <c r="I31" s="218">
        <v>12.52</v>
      </c>
      <c r="J31" s="218">
        <v>12.86</v>
      </c>
      <c r="K31" s="218">
        <v>12.8</v>
      </c>
      <c r="L31" s="218">
        <v>12.66</v>
      </c>
      <c r="M31" s="218">
        <v>12.81</v>
      </c>
      <c r="N31" s="218">
        <v>12.5</v>
      </c>
      <c r="O31" s="218">
        <v>12.61</v>
      </c>
      <c r="P31" s="218">
        <v>13.04</v>
      </c>
      <c r="Q31" s="218">
        <v>13</v>
      </c>
      <c r="R31" s="218">
        <v>12.57</v>
      </c>
      <c r="S31" s="218">
        <v>13.14</v>
      </c>
      <c r="T31" s="218">
        <v>13.3</v>
      </c>
      <c r="U31" s="218">
        <v>13.13</v>
      </c>
      <c r="V31" s="218">
        <v>12.88</v>
      </c>
      <c r="W31" s="218">
        <v>12.82</v>
      </c>
      <c r="X31" s="218">
        <v>13.02</v>
      </c>
      <c r="Y31" s="218">
        <v>12.77</v>
      </c>
      <c r="Z31" s="218">
        <v>12.79</v>
      </c>
      <c r="AA31" s="218">
        <v>12.87</v>
      </c>
      <c r="AB31" s="218">
        <v>12.92</v>
      </c>
      <c r="AC31" s="218">
        <v>12.78</v>
      </c>
      <c r="AD31" s="218">
        <v>12.97</v>
      </c>
      <c r="AE31" s="218"/>
      <c r="AF31" s="218"/>
      <c r="AG31" s="218"/>
    </row>
    <row r="32" spans="2:33" s="219" customFormat="1" x14ac:dyDescent="0.2">
      <c r="B32" s="217">
        <v>0.875</v>
      </c>
      <c r="C32" s="218">
        <v>12.4</v>
      </c>
      <c r="D32" s="218">
        <v>12.55</v>
      </c>
      <c r="E32" s="218">
        <v>12.24</v>
      </c>
      <c r="F32" s="218">
        <v>12.34</v>
      </c>
      <c r="G32" s="218">
        <v>12.45</v>
      </c>
      <c r="H32" s="218">
        <v>12.51</v>
      </c>
      <c r="I32" s="218">
        <v>12.52</v>
      </c>
      <c r="J32" s="218">
        <v>12.78</v>
      </c>
      <c r="K32" s="218">
        <v>12.61</v>
      </c>
      <c r="L32" s="218">
        <v>12.67</v>
      </c>
      <c r="M32" s="218">
        <v>12.87</v>
      </c>
      <c r="N32" s="218">
        <v>12.44</v>
      </c>
      <c r="O32" s="218">
        <v>12.6</v>
      </c>
      <c r="P32" s="218">
        <v>13.06</v>
      </c>
      <c r="Q32" s="218">
        <v>13.01</v>
      </c>
      <c r="R32" s="218">
        <v>12.6</v>
      </c>
      <c r="S32" s="218">
        <v>13.11</v>
      </c>
      <c r="T32" s="218">
        <v>13.46</v>
      </c>
      <c r="U32" s="218">
        <v>13.05</v>
      </c>
      <c r="V32" s="218">
        <v>12.99</v>
      </c>
      <c r="W32" s="218">
        <v>12.75</v>
      </c>
      <c r="X32" s="218">
        <v>12.98</v>
      </c>
      <c r="Y32" s="218">
        <v>12.9</v>
      </c>
      <c r="Z32" s="218">
        <v>12.83</v>
      </c>
      <c r="AA32" s="218">
        <v>12.8</v>
      </c>
      <c r="AB32" s="218">
        <v>12.93</v>
      </c>
      <c r="AC32" s="218">
        <v>12.88</v>
      </c>
      <c r="AD32" s="218">
        <v>13.08</v>
      </c>
      <c r="AE32" s="218"/>
      <c r="AF32" s="218"/>
      <c r="AG32" s="218"/>
    </row>
    <row r="33" spans="2:37" s="219" customFormat="1" x14ac:dyDescent="0.2">
      <c r="B33" s="217">
        <v>0.91666666666666663</v>
      </c>
      <c r="C33" s="218">
        <v>12.34</v>
      </c>
      <c r="D33" s="218">
        <v>12.46</v>
      </c>
      <c r="E33" s="218">
        <v>12.26</v>
      </c>
      <c r="F33" s="218">
        <v>12.33</v>
      </c>
      <c r="G33" s="218">
        <v>12.39</v>
      </c>
      <c r="H33" s="218">
        <v>12.52</v>
      </c>
      <c r="I33" s="218">
        <v>12.62</v>
      </c>
      <c r="J33" s="218">
        <v>12.73</v>
      </c>
      <c r="K33" s="218">
        <v>12.45</v>
      </c>
      <c r="L33" s="218">
        <v>12.69</v>
      </c>
      <c r="M33" s="218">
        <v>12.87</v>
      </c>
      <c r="N33" s="218">
        <v>12.44</v>
      </c>
      <c r="O33" s="218">
        <v>12.65</v>
      </c>
      <c r="P33" s="218">
        <v>12.91</v>
      </c>
      <c r="Q33" s="218">
        <v>12.9</v>
      </c>
      <c r="R33" s="218">
        <v>12.68</v>
      </c>
      <c r="S33" s="218">
        <v>13</v>
      </c>
      <c r="T33" s="218">
        <v>13.35</v>
      </c>
      <c r="U33" s="218">
        <v>12.81</v>
      </c>
      <c r="V33" s="218">
        <v>12.91</v>
      </c>
      <c r="W33" s="218">
        <v>12.75</v>
      </c>
      <c r="X33" s="218">
        <v>12.82</v>
      </c>
      <c r="Y33" s="218">
        <v>13.05</v>
      </c>
      <c r="Z33" s="218">
        <v>12.86</v>
      </c>
      <c r="AA33" s="218">
        <v>12.71</v>
      </c>
      <c r="AB33" s="218">
        <v>12.91</v>
      </c>
      <c r="AC33" s="218">
        <v>12.95</v>
      </c>
      <c r="AD33" s="218">
        <v>13.14</v>
      </c>
      <c r="AE33" s="218"/>
      <c r="AF33" s="218"/>
      <c r="AG33" s="218"/>
    </row>
    <row r="34" spans="2:37" s="219" customFormat="1" x14ac:dyDescent="0.2">
      <c r="B34" s="217">
        <v>0.95833333333333337</v>
      </c>
      <c r="C34" s="218">
        <v>12.23</v>
      </c>
      <c r="D34" s="218">
        <v>12.2</v>
      </c>
      <c r="E34" s="218">
        <v>12.26</v>
      </c>
      <c r="F34" s="218">
        <v>12.46</v>
      </c>
      <c r="G34" s="218">
        <v>12.49</v>
      </c>
      <c r="H34" s="218">
        <v>12.47</v>
      </c>
      <c r="I34" s="218">
        <v>12.62</v>
      </c>
      <c r="J34" s="218">
        <v>12.6</v>
      </c>
      <c r="K34" s="218">
        <v>12.44</v>
      </c>
      <c r="L34" s="218">
        <v>12.59</v>
      </c>
      <c r="M34" s="218">
        <v>12.78</v>
      </c>
      <c r="N34" s="218">
        <v>12.44</v>
      </c>
      <c r="O34" s="218">
        <v>12.69</v>
      </c>
      <c r="P34" s="218">
        <v>12.72</v>
      </c>
      <c r="Q34" s="218">
        <v>12.83</v>
      </c>
      <c r="R34" s="218">
        <v>12.75</v>
      </c>
      <c r="S34" s="218">
        <v>12.96</v>
      </c>
      <c r="T34" s="218">
        <v>13.1</v>
      </c>
      <c r="U34" s="218">
        <v>12.75</v>
      </c>
      <c r="V34" s="218">
        <v>12.76</v>
      </c>
      <c r="W34" s="218">
        <v>12.66</v>
      </c>
      <c r="X34" s="218">
        <v>12.79</v>
      </c>
      <c r="Y34" s="218">
        <v>12.98</v>
      </c>
      <c r="Z34" s="218">
        <v>12.98</v>
      </c>
      <c r="AA34" s="218">
        <v>12.81</v>
      </c>
      <c r="AB34" s="218">
        <v>12.77</v>
      </c>
      <c r="AC34" s="218">
        <v>12.97</v>
      </c>
      <c r="AD34" s="218">
        <v>13.03</v>
      </c>
      <c r="AE34" s="218"/>
      <c r="AF34" s="218"/>
      <c r="AG34" s="218"/>
      <c r="AJ34"/>
    </row>
    <row r="35" spans="2:37" s="220" customFormat="1" ht="18" hidden="1" customHeight="1" x14ac:dyDescent="0.2">
      <c r="B35" s="224"/>
      <c r="C35" s="250" t="s">
        <v>204</v>
      </c>
      <c r="D35" s="251"/>
      <c r="E35" s="251"/>
      <c r="F35" s="251"/>
      <c r="G35" s="251"/>
      <c r="H35" s="251"/>
      <c r="I35" s="251"/>
      <c r="J35" s="252"/>
      <c r="K35"/>
      <c r="L35"/>
      <c r="M35"/>
      <c r="N35"/>
      <c r="O35"/>
      <c r="P35" s="221"/>
      <c r="Q35" s="221"/>
      <c r="R35" s="221"/>
      <c r="S35" s="221"/>
      <c r="T35" s="221"/>
      <c r="U35" s="221"/>
      <c r="V35" s="221"/>
      <c r="W35" s="221"/>
      <c r="X35" s="221"/>
      <c r="Y35" s="221"/>
      <c r="Z35" s="221"/>
      <c r="AA35" s="221"/>
      <c r="AB35" s="221"/>
      <c r="AC35" s="221"/>
      <c r="AD35" s="221"/>
      <c r="AE35" s="221"/>
      <c r="AF35" s="221"/>
      <c r="AG35" s="221"/>
      <c r="AJ35"/>
      <c r="AK35" s="225">
        <f>+COUNTIF(C11:AG34, "&gt;500")</f>
        <v>0</v>
      </c>
    </row>
    <row r="36" spans="2:37" s="220" customFormat="1" ht="18" hidden="1" customHeight="1" x14ac:dyDescent="0.2">
      <c r="B36" s="226"/>
      <c r="C36" s="250" t="s">
        <v>226</v>
      </c>
      <c r="D36" s="251"/>
      <c r="E36" s="251"/>
      <c r="F36" s="251"/>
      <c r="G36" s="251"/>
      <c r="H36" s="251"/>
      <c r="I36" s="251"/>
      <c r="J36" s="252"/>
      <c r="K36"/>
      <c r="L36"/>
      <c r="M36"/>
      <c r="N36"/>
      <c r="O36"/>
      <c r="P36" s="221"/>
      <c r="Q36" s="221"/>
      <c r="R36" s="221"/>
      <c r="S36" s="221"/>
      <c r="T36" s="221"/>
      <c r="U36" s="221"/>
      <c r="V36" s="221"/>
      <c r="W36" s="221"/>
      <c r="X36" s="221"/>
      <c r="Y36" s="221"/>
      <c r="Z36" s="221"/>
      <c r="AA36" s="221"/>
      <c r="AB36" s="221"/>
      <c r="AC36" s="221"/>
      <c r="AD36" s="221"/>
      <c r="AE36" s="221"/>
      <c r="AF36" s="221"/>
      <c r="AG36" s="221"/>
      <c r="AJ36"/>
      <c r="AK36" s="225">
        <f>+COUNTIF(C11:AG34, "&gt;1500")</f>
        <v>0</v>
      </c>
    </row>
    <row r="37" spans="2:37" s="220" customFormat="1" ht="18" hidden="1" customHeight="1" x14ac:dyDescent="0.2">
      <c r="B37" s="227"/>
      <c r="C37" s="250" t="s">
        <v>227</v>
      </c>
      <c r="D37" s="251"/>
      <c r="E37" s="251"/>
      <c r="F37" s="251"/>
      <c r="G37" s="251"/>
      <c r="H37" s="251"/>
      <c r="I37" s="251"/>
      <c r="J37" s="252"/>
      <c r="K37"/>
      <c r="L37"/>
      <c r="M37"/>
      <c r="N37"/>
      <c r="O37"/>
      <c r="P37" s="221"/>
      <c r="Q37" s="221"/>
      <c r="R37" s="221"/>
      <c r="S37" s="221"/>
      <c r="T37" s="221"/>
      <c r="U37" s="221"/>
      <c r="V37" s="221"/>
      <c r="W37" s="221"/>
      <c r="X37" s="221"/>
      <c r="Y37" s="221"/>
      <c r="Z37" s="221"/>
      <c r="AA37" s="221"/>
      <c r="AB37" s="221"/>
      <c r="AC37" s="221"/>
      <c r="AD37" s="221"/>
      <c r="AE37" s="221"/>
      <c r="AF37" s="221"/>
      <c r="AG37" s="221"/>
      <c r="AJ37"/>
      <c r="AK37" s="225"/>
    </row>
    <row r="38" spans="2:37" ht="13.5" hidden="1" customHeight="1" x14ac:dyDescent="0.2">
      <c r="B38" s="228" t="s">
        <v>205</v>
      </c>
      <c r="C38" s="229"/>
      <c r="D38" s="229"/>
      <c r="E38" s="229"/>
      <c r="F38" s="229"/>
      <c r="G38" s="229"/>
      <c r="H38" s="229"/>
      <c r="I38" s="229"/>
      <c r="J38" s="229"/>
      <c r="K38" s="229"/>
      <c r="L38" s="221"/>
      <c r="M38" s="221"/>
      <c r="N38" s="221"/>
      <c r="O38" s="221"/>
      <c r="P38" s="221"/>
      <c r="Q38" s="221"/>
      <c r="R38" s="221"/>
      <c r="S38" s="221"/>
      <c r="T38" s="221"/>
      <c r="U38" s="221"/>
      <c r="V38" s="221"/>
      <c r="W38" s="221"/>
      <c r="X38" s="221"/>
      <c r="Y38" s="221"/>
      <c r="Z38" s="221"/>
      <c r="AA38" s="221"/>
      <c r="AB38" s="221"/>
      <c r="AC38" s="221"/>
      <c r="AD38" s="221"/>
      <c r="AE38" s="221"/>
      <c r="AF38" s="221"/>
      <c r="AG38" s="221"/>
      <c r="AJ38"/>
    </row>
    <row r="39" spans="2:37" x14ac:dyDescent="0.2">
      <c r="B39" s="221"/>
      <c r="AJ39"/>
    </row>
    <row r="40" spans="2:37" x14ac:dyDescent="0.2">
      <c r="B40" s="221"/>
      <c r="C40" s="229"/>
      <c r="D40" s="229"/>
      <c r="E40" s="229"/>
      <c r="F40" s="229"/>
      <c r="G40" s="229"/>
      <c r="H40" s="229"/>
      <c r="I40" s="229"/>
      <c r="J40" s="229"/>
      <c r="K40" s="229"/>
      <c r="L40" s="221"/>
      <c r="M40" s="221"/>
      <c r="N40" s="221"/>
      <c r="O40" s="221"/>
      <c r="P40" s="221"/>
      <c r="Q40" s="221"/>
      <c r="R40" s="221"/>
      <c r="S40" s="221"/>
      <c r="T40" s="221"/>
      <c r="U40" s="221"/>
      <c r="V40" s="221"/>
      <c r="W40" s="221"/>
      <c r="X40" s="221"/>
      <c r="Y40" s="221"/>
      <c r="Z40" s="221"/>
      <c r="AA40" s="221"/>
      <c r="AB40" s="221"/>
      <c r="AC40" s="221"/>
      <c r="AD40" s="221"/>
      <c r="AE40" s="221"/>
      <c r="AF40" s="221"/>
      <c r="AG40" s="221"/>
    </row>
    <row r="41" spans="2:37" ht="13.5" customHeight="1" x14ac:dyDescent="0.2">
      <c r="B41" s="221"/>
      <c r="C41" s="229"/>
      <c r="D41" s="229"/>
      <c r="E41" s="229"/>
      <c r="F41" s="229"/>
      <c r="G41" s="229"/>
      <c r="H41" s="229"/>
      <c r="I41" s="229"/>
      <c r="J41" s="229"/>
      <c r="K41" s="229"/>
      <c r="L41" s="221"/>
      <c r="M41" s="221"/>
      <c r="N41" s="221"/>
      <c r="O41" s="221"/>
      <c r="P41" s="221"/>
      <c r="Q41" s="221"/>
      <c r="R41" s="221"/>
      <c r="S41" s="221"/>
      <c r="T41" s="221"/>
      <c r="U41" s="221"/>
      <c r="V41" s="221"/>
      <c r="W41" s="221"/>
      <c r="X41" s="221"/>
      <c r="Y41" s="221"/>
      <c r="Z41" s="221"/>
      <c r="AA41" s="221"/>
      <c r="AB41" s="221"/>
      <c r="AC41" s="221"/>
      <c r="AD41" s="221"/>
      <c r="AE41" s="221"/>
      <c r="AF41" s="221"/>
      <c r="AG41" s="221"/>
    </row>
  </sheetData>
  <mergeCells count="6">
    <mergeCell ref="C37:J37"/>
    <mergeCell ref="B2:E4"/>
    <mergeCell ref="F2:AG4"/>
    <mergeCell ref="F6:AG6"/>
    <mergeCell ref="C35:J35"/>
    <mergeCell ref="C36:J36"/>
  </mergeCells>
  <conditionalFormatting sqref="C11:AG34">
    <cfRule type="containsText" dxfId="7" priority="1" operator="containsText" text="EE">
      <formula>NOT(ISERROR(SEARCH("EE",C11)))</formula>
    </cfRule>
    <cfRule type="containsText" dxfId="6" priority="2" operator="containsText" text="IE">
      <formula>NOT(ISERROR(SEARCH("IE",C11)))</formula>
    </cfRule>
    <cfRule type="cellIs" dxfId="5" priority="3" operator="equal">
      <formula>"MA"</formula>
    </cfRule>
    <cfRule type="containsText" dxfId="4" priority="4" operator="containsText" text="VF">
      <formula>NOT(ISERROR(SEARCH("VF",C11)))</formula>
    </cfRule>
    <cfRule type="containsText" dxfId="3" priority="5" operator="containsText" text="ID">
      <formula>NOT(ISERROR(SEARCH("ID",C11)))</formula>
    </cfRule>
    <cfRule type="cellIs" dxfId="2" priority="6" operator="greaterThan">
      <formula>500</formula>
    </cfRule>
    <cfRule type="cellIs" dxfId="1" priority="7" operator="greaterThan">
      <formula>1500</formula>
    </cfRule>
    <cfRule type="cellIs" dxfId="0" priority="8" operator="greaterThan">
      <formula>2500</formula>
    </cfRule>
  </conditionalFormatting>
  <printOptions horizontalCentered="1"/>
  <pageMargins left="0" right="0" top="0.94" bottom="0.74803149606299213" header="0.31496062992125984" footer="0.31496062992125984"/>
  <pageSetup paperSize="9" scale="61"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BCB61-0ED0-4DF1-AD23-DFFD2C319A38}">
  <sheetPr codeName="Hoja4"/>
  <dimension ref="A1:G493"/>
  <sheetViews>
    <sheetView showGridLines="0" view="pageBreakPreview" zoomScale="90" zoomScaleNormal="100" zoomScaleSheetLayoutView="90" workbookViewId="0">
      <selection activeCell="C6" sqref="C6:F6"/>
    </sheetView>
  </sheetViews>
  <sheetFormatPr baseColWidth="10" defaultColWidth="11.5703125" defaultRowHeight="12.75" x14ac:dyDescent="0.2"/>
  <cols>
    <col min="1" max="1" width="3.140625" style="184" customWidth="1"/>
    <col min="2" max="2" width="20.42578125" style="63" customWidth="1"/>
    <col min="3" max="3" width="13.140625" style="63" customWidth="1"/>
    <col min="4" max="4" width="14.28515625" style="63" customWidth="1"/>
    <col min="5" max="5" width="13.28515625" style="63" customWidth="1"/>
    <col min="6" max="6" width="17.140625" style="63" customWidth="1"/>
    <col min="7" max="7" width="3.140625" style="62" customWidth="1"/>
    <col min="8" max="16384" width="11.5703125" style="63"/>
  </cols>
  <sheetData>
    <row r="1" spans="2:7" ht="13.15" customHeight="1" x14ac:dyDescent="0.2">
      <c r="B1" s="197"/>
      <c r="C1" s="256" t="s">
        <v>217</v>
      </c>
      <c r="D1" s="256"/>
      <c r="E1" s="256"/>
      <c r="F1" s="257"/>
    </row>
    <row r="2" spans="2:7" ht="13.15" customHeight="1" x14ac:dyDescent="0.2">
      <c r="B2" s="196"/>
      <c r="C2" s="258"/>
      <c r="D2" s="258"/>
      <c r="E2" s="258"/>
      <c r="F2" s="259"/>
    </row>
    <row r="3" spans="2:7" ht="13.15" customHeight="1" x14ac:dyDescent="0.2">
      <c r="B3" s="196"/>
      <c r="C3" s="258"/>
      <c r="D3" s="258"/>
      <c r="E3" s="258"/>
      <c r="F3" s="259"/>
    </row>
    <row r="4" spans="2:7" ht="13.9" customHeight="1" thickBot="1" x14ac:dyDescent="0.25">
      <c r="B4" s="195"/>
      <c r="C4" s="260"/>
      <c r="D4" s="260"/>
      <c r="E4" s="260"/>
      <c r="F4" s="261"/>
    </row>
    <row r="5" spans="2:7" ht="11.25" customHeight="1" x14ac:dyDescent="0.2">
      <c r="B5" s="62"/>
      <c r="C5" s="62"/>
      <c r="D5" s="62"/>
      <c r="E5" s="62"/>
      <c r="F5" s="62"/>
    </row>
    <row r="6" spans="2:7" ht="42" customHeight="1" x14ac:dyDescent="0.2">
      <c r="B6" s="8" t="s">
        <v>35</v>
      </c>
      <c r="C6" s="262" t="str">
        <f>+'3.1_PM2,5'!$F$6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D6" s="262"/>
      <c r="E6" s="262"/>
      <c r="F6" s="262"/>
    </row>
    <row r="7" spans="2:7" ht="6.75" customHeight="1" x14ac:dyDescent="0.2">
      <c r="B7" s="62"/>
      <c r="C7" s="62"/>
      <c r="D7" s="62"/>
      <c r="E7" s="62"/>
      <c r="F7" s="62"/>
      <c r="G7" s="70"/>
    </row>
    <row r="8" spans="2:7" x14ac:dyDescent="0.2">
      <c r="B8" s="8" t="s">
        <v>38</v>
      </c>
      <c r="C8" s="12" t="str">
        <f>+'[1]1 Conc. horarias'!$F$8</f>
        <v>CA-CC-01</v>
      </c>
      <c r="D8" s="24" t="s">
        <v>45</v>
      </c>
      <c r="E8" s="46"/>
      <c r="F8" s="13" t="s">
        <v>61</v>
      </c>
      <c r="G8" s="27"/>
    </row>
    <row r="9" spans="2:7" ht="8.25" customHeight="1" x14ac:dyDescent="0.25">
      <c r="B9" s="194"/>
      <c r="C9" s="194"/>
      <c r="D9" s="194"/>
      <c r="E9" s="194"/>
      <c r="F9" s="194"/>
      <c r="G9" s="27"/>
    </row>
    <row r="10" spans="2:7" x14ac:dyDescent="0.2">
      <c r="B10" s="246" t="s">
        <v>36</v>
      </c>
      <c r="C10" s="246"/>
      <c r="D10" s="246"/>
      <c r="E10" s="246"/>
      <c r="F10" s="246"/>
      <c r="G10" s="27"/>
    </row>
    <row r="11" spans="2:7" ht="6.75" customHeight="1" x14ac:dyDescent="0.25">
      <c r="B11" s="194"/>
      <c r="C11" s="194"/>
      <c r="D11" s="194"/>
      <c r="E11" s="194"/>
      <c r="F11" s="194"/>
      <c r="G11" s="27"/>
    </row>
    <row r="12" spans="2:7" x14ac:dyDescent="0.2">
      <c r="B12" s="8" t="s">
        <v>3</v>
      </c>
      <c r="C12" s="4" t="str">
        <f>+'[1]3 Datos meteorológicos'!D12</f>
        <v>Estación meteorológica</v>
      </c>
      <c r="D12" s="4"/>
      <c r="E12" s="24" t="s">
        <v>0</v>
      </c>
      <c r="F12" s="28" t="str">
        <f>+'[1]3 Datos meteorológicos'!H12</f>
        <v>Campbell Scientific</v>
      </c>
      <c r="G12" s="27"/>
    </row>
    <row r="13" spans="2:7" ht="8.25" customHeight="1" x14ac:dyDescent="0.25">
      <c r="B13" s="194"/>
      <c r="C13" s="194"/>
      <c r="D13" s="194"/>
      <c r="E13" s="194"/>
      <c r="F13" s="194"/>
      <c r="G13" s="27"/>
    </row>
    <row r="14" spans="2:7" x14ac:dyDescent="0.2">
      <c r="B14" s="24" t="s">
        <v>1</v>
      </c>
      <c r="C14" s="4" t="str">
        <f>+'[1]3 Datos meteorológicos'!D14</f>
        <v>CR1000</v>
      </c>
      <c r="D14" s="4"/>
      <c r="E14" s="24" t="s">
        <v>2</v>
      </c>
      <c r="F14" s="45" t="str">
        <f>'3,16_MET'!H14</f>
        <v>MARCA:</v>
      </c>
      <c r="G14" s="27"/>
    </row>
    <row r="15" spans="2:7" ht="8.25" customHeight="1" x14ac:dyDescent="0.25">
      <c r="B15" s="194"/>
      <c r="C15" s="194"/>
      <c r="D15" s="194"/>
      <c r="E15" s="194"/>
      <c r="F15" s="194"/>
    </row>
    <row r="16" spans="2:7" ht="12" customHeight="1" x14ac:dyDescent="0.2">
      <c r="B16" s="255" t="s">
        <v>216</v>
      </c>
      <c r="C16" s="255"/>
      <c r="D16" s="255"/>
      <c r="E16" s="255"/>
      <c r="F16" s="255"/>
    </row>
    <row r="17" spans="2:6" ht="33.75" x14ac:dyDescent="0.2">
      <c r="B17" s="191" t="s">
        <v>206</v>
      </c>
      <c r="C17" s="186" t="s">
        <v>33</v>
      </c>
      <c r="D17" s="186" t="s">
        <v>34</v>
      </c>
      <c r="E17" s="191" t="s">
        <v>31</v>
      </c>
      <c r="F17" s="191" t="s">
        <v>32</v>
      </c>
    </row>
    <row r="18" spans="2:6" ht="13.9" customHeight="1" x14ac:dyDescent="0.2">
      <c r="B18" s="192">
        <v>44025.708333333328</v>
      </c>
      <c r="C18" s="188">
        <v>490</v>
      </c>
      <c r="D18" s="188">
        <v>11.5</v>
      </c>
      <c r="E18" s="188">
        <v>49.5</v>
      </c>
      <c r="F18" s="188">
        <v>2.2000000000000002</v>
      </c>
    </row>
    <row r="19" spans="2:6" x14ac:dyDescent="0.2">
      <c r="B19" s="192">
        <v>44025.75</v>
      </c>
      <c r="C19" s="188">
        <v>490.5</v>
      </c>
      <c r="D19" s="188">
        <v>9.6</v>
      </c>
      <c r="E19" s="188">
        <v>58</v>
      </c>
      <c r="F19" s="188">
        <v>1.6</v>
      </c>
    </row>
    <row r="20" spans="2:6" x14ac:dyDescent="0.2">
      <c r="B20" s="192">
        <v>44025.791666666672</v>
      </c>
      <c r="C20" s="188">
        <v>491.1</v>
      </c>
      <c r="D20" s="188">
        <v>8.3000000000000007</v>
      </c>
      <c r="E20" s="188">
        <v>65.3</v>
      </c>
      <c r="F20" s="188">
        <v>1</v>
      </c>
    </row>
    <row r="21" spans="2:6" x14ac:dyDescent="0.2">
      <c r="B21" s="192">
        <v>44025.833333333328</v>
      </c>
      <c r="C21" s="188">
        <v>491.7</v>
      </c>
      <c r="D21" s="188">
        <v>7.9</v>
      </c>
      <c r="E21" s="188">
        <v>65</v>
      </c>
      <c r="F21" s="188">
        <v>1.3</v>
      </c>
    </row>
    <row r="22" spans="2:6" x14ac:dyDescent="0.2">
      <c r="B22" s="192">
        <v>44025.875</v>
      </c>
      <c r="C22" s="188">
        <v>492</v>
      </c>
      <c r="D22" s="188">
        <v>7.6</v>
      </c>
      <c r="E22" s="188">
        <v>63.5</v>
      </c>
      <c r="F22" s="188">
        <v>0.8</v>
      </c>
    </row>
    <row r="23" spans="2:6" x14ac:dyDescent="0.2">
      <c r="B23" s="192">
        <v>44025.916666666672</v>
      </c>
      <c r="C23" s="188">
        <v>492.1</v>
      </c>
      <c r="D23" s="188">
        <v>6.3</v>
      </c>
      <c r="E23" s="188">
        <v>67.7</v>
      </c>
      <c r="F23" s="188">
        <v>0.9</v>
      </c>
    </row>
    <row r="24" spans="2:6" x14ac:dyDescent="0.2">
      <c r="B24" s="192">
        <v>44025.958333333328</v>
      </c>
      <c r="C24" s="188">
        <v>492.2</v>
      </c>
      <c r="D24" s="188">
        <v>5.0999999999999996</v>
      </c>
      <c r="E24" s="188">
        <v>68.599999999999994</v>
      </c>
      <c r="F24" s="188">
        <v>1.6</v>
      </c>
    </row>
    <row r="25" spans="2:6" x14ac:dyDescent="0.2">
      <c r="B25" s="192">
        <v>44026</v>
      </c>
      <c r="C25" s="188">
        <v>492.2</v>
      </c>
      <c r="D25" s="188">
        <v>4.0999999999999996</v>
      </c>
      <c r="E25" s="188">
        <v>71.599999999999994</v>
      </c>
      <c r="F25" s="188">
        <v>1.2</v>
      </c>
    </row>
    <row r="26" spans="2:6" x14ac:dyDescent="0.2">
      <c r="B26" s="192">
        <v>44026.041666666672</v>
      </c>
      <c r="C26" s="188">
        <v>491.9</v>
      </c>
      <c r="D26" s="188">
        <v>3.1</v>
      </c>
      <c r="E26" s="188">
        <v>79</v>
      </c>
      <c r="F26" s="188">
        <v>1.4</v>
      </c>
    </row>
    <row r="27" spans="2:6" x14ac:dyDescent="0.2">
      <c r="B27" s="192">
        <v>44026.083333333328</v>
      </c>
      <c r="C27" s="188">
        <v>491.7</v>
      </c>
      <c r="D27" s="188">
        <v>2</v>
      </c>
      <c r="E27" s="188">
        <v>81.8</v>
      </c>
      <c r="F27" s="188">
        <v>1.4</v>
      </c>
    </row>
    <row r="28" spans="2:6" x14ac:dyDescent="0.2">
      <c r="B28" s="192">
        <v>44026.125</v>
      </c>
      <c r="C28" s="188">
        <v>491.7</v>
      </c>
      <c r="D28" s="188">
        <v>1.5</v>
      </c>
      <c r="E28" s="188">
        <v>82.7</v>
      </c>
      <c r="F28" s="188">
        <v>1.2</v>
      </c>
    </row>
    <row r="29" spans="2:6" x14ac:dyDescent="0.2">
      <c r="B29" s="192">
        <v>44026.166666666672</v>
      </c>
      <c r="C29" s="188">
        <v>491.8</v>
      </c>
      <c r="D29" s="188">
        <v>2</v>
      </c>
      <c r="E29" s="188">
        <v>79.7</v>
      </c>
      <c r="F29" s="188">
        <v>0.4</v>
      </c>
    </row>
    <row r="30" spans="2:6" x14ac:dyDescent="0.2">
      <c r="B30" s="192">
        <v>44026.208333333328</v>
      </c>
      <c r="C30" s="188">
        <v>491.8</v>
      </c>
      <c r="D30" s="188">
        <v>2.2999999999999998</v>
      </c>
      <c r="E30" s="188">
        <v>75.400000000000006</v>
      </c>
      <c r="F30" s="188">
        <v>1</v>
      </c>
    </row>
    <row r="31" spans="2:6" x14ac:dyDescent="0.2">
      <c r="B31" s="192">
        <v>44026.25</v>
      </c>
      <c r="C31" s="188">
        <v>492.2</v>
      </c>
      <c r="D31" s="188">
        <v>2.1</v>
      </c>
      <c r="E31" s="188">
        <v>73</v>
      </c>
      <c r="F31" s="188">
        <v>1.2</v>
      </c>
    </row>
    <row r="32" spans="2:6" x14ac:dyDescent="0.2">
      <c r="B32" s="192">
        <v>44026.291666666672</v>
      </c>
      <c r="C32" s="188">
        <v>492.6</v>
      </c>
      <c r="D32" s="188">
        <v>2.9</v>
      </c>
      <c r="E32" s="188">
        <v>74.7</v>
      </c>
      <c r="F32" s="188">
        <v>0.8</v>
      </c>
    </row>
    <row r="33" spans="2:6" x14ac:dyDescent="0.2">
      <c r="B33" s="192">
        <v>44026.333333333328</v>
      </c>
      <c r="C33" s="188">
        <v>493</v>
      </c>
      <c r="D33" s="188">
        <v>4.3</v>
      </c>
      <c r="E33" s="188">
        <v>69.5</v>
      </c>
      <c r="F33" s="188">
        <v>0.9</v>
      </c>
    </row>
    <row r="34" spans="2:6" x14ac:dyDescent="0.2">
      <c r="B34" s="192">
        <v>44026.375</v>
      </c>
      <c r="C34" s="188">
        <v>493</v>
      </c>
      <c r="D34" s="188">
        <v>6.4</v>
      </c>
      <c r="E34" s="188">
        <v>62.1</v>
      </c>
      <c r="F34" s="188">
        <v>1.1000000000000001</v>
      </c>
    </row>
    <row r="35" spans="2:6" x14ac:dyDescent="0.2">
      <c r="B35" s="192">
        <v>44026.416666666672</v>
      </c>
      <c r="C35" s="188">
        <v>492.5</v>
      </c>
      <c r="D35" s="188">
        <v>9.6</v>
      </c>
      <c r="E35" s="188">
        <v>49</v>
      </c>
      <c r="F35" s="188">
        <v>1.1000000000000001</v>
      </c>
    </row>
    <row r="36" spans="2:6" x14ac:dyDescent="0.2">
      <c r="B36" s="192">
        <v>44026.458333333328</v>
      </c>
      <c r="C36" s="188">
        <v>491.9</v>
      </c>
      <c r="D36" s="188">
        <v>12.9</v>
      </c>
      <c r="E36" s="188">
        <v>32</v>
      </c>
      <c r="F36" s="188">
        <v>1.4</v>
      </c>
    </row>
    <row r="37" spans="2:6" x14ac:dyDescent="0.2">
      <c r="B37" s="192">
        <v>44026.5</v>
      </c>
      <c r="C37" s="188">
        <v>491.6</v>
      </c>
      <c r="D37" s="188">
        <v>14.1</v>
      </c>
      <c r="E37" s="188">
        <v>24.4</v>
      </c>
      <c r="F37" s="188">
        <v>1.9</v>
      </c>
    </row>
    <row r="38" spans="2:6" x14ac:dyDescent="0.2">
      <c r="B38" s="192">
        <v>44026.541666666672</v>
      </c>
      <c r="C38" s="188">
        <v>491.1</v>
      </c>
      <c r="D38" s="188">
        <v>14.3</v>
      </c>
      <c r="E38" s="188">
        <v>26.2</v>
      </c>
      <c r="F38" s="188">
        <v>2.4</v>
      </c>
    </row>
    <row r="39" spans="2:6" x14ac:dyDescent="0.2">
      <c r="B39" s="192">
        <v>44026.583333333328</v>
      </c>
      <c r="C39" s="188">
        <v>490.5</v>
      </c>
      <c r="D39" s="188">
        <v>14.7</v>
      </c>
      <c r="E39" s="188">
        <v>23.4</v>
      </c>
      <c r="F39" s="188">
        <v>2.2000000000000002</v>
      </c>
    </row>
    <row r="40" spans="2:6" x14ac:dyDescent="0.2">
      <c r="B40" s="192">
        <v>44026.625</v>
      </c>
      <c r="C40" s="188">
        <v>490.1</v>
      </c>
      <c r="D40" s="188">
        <v>14.5</v>
      </c>
      <c r="E40" s="188">
        <v>24.7</v>
      </c>
      <c r="F40" s="188">
        <v>2.1</v>
      </c>
    </row>
    <row r="41" spans="2:6" hidden="1" x14ac:dyDescent="0.2">
      <c r="B41" s="193"/>
      <c r="C41" s="188"/>
      <c r="D41" s="187"/>
      <c r="E41" s="64"/>
      <c r="F41" s="64"/>
    </row>
    <row r="42" spans="2:6" hidden="1" x14ac:dyDescent="0.2">
      <c r="B42" s="193"/>
      <c r="C42" s="188"/>
      <c r="D42" s="187"/>
      <c r="E42" s="64"/>
      <c r="F42" s="64"/>
    </row>
    <row r="43" spans="2:6" x14ac:dyDescent="0.2">
      <c r="B43" s="186" t="s">
        <v>215</v>
      </c>
      <c r="C43" s="185">
        <f>AVERAGE(C18:C41)</f>
        <v>491.70434782608697</v>
      </c>
      <c r="D43" s="185">
        <f>AVERAGE(D18:D41)</f>
        <v>7.2652173913043478</v>
      </c>
      <c r="E43" s="185">
        <f>AVERAGE(E18:E41)</f>
        <v>59.42608695652175</v>
      </c>
      <c r="F43" s="185">
        <f>AVERAGE(F18:F41)</f>
        <v>1.3521739130434782</v>
      </c>
    </row>
    <row r="44" spans="2:6" ht="13.9" customHeight="1" x14ac:dyDescent="0.2">
      <c r="B44" s="62"/>
      <c r="C44" s="62"/>
      <c r="D44" s="62"/>
      <c r="E44" s="62"/>
      <c r="F44" s="62"/>
    </row>
    <row r="45" spans="2:6" ht="13.15" customHeight="1" x14ac:dyDescent="0.2">
      <c r="B45" s="255" t="s">
        <v>214</v>
      </c>
      <c r="C45" s="255"/>
      <c r="D45" s="255"/>
      <c r="E45" s="255"/>
      <c r="F45" s="255"/>
    </row>
    <row r="46" spans="2:6" ht="33.75" x14ac:dyDescent="0.2">
      <c r="B46" s="191" t="s">
        <v>206</v>
      </c>
      <c r="C46" s="186" t="s">
        <v>33</v>
      </c>
      <c r="D46" s="186" t="s">
        <v>34</v>
      </c>
      <c r="E46" s="186" t="s">
        <v>31</v>
      </c>
      <c r="F46" s="186" t="s">
        <v>32</v>
      </c>
    </row>
    <row r="47" spans="2:6" ht="13.9" customHeight="1" x14ac:dyDescent="0.2">
      <c r="B47" s="192">
        <v>44026.666666666672</v>
      </c>
      <c r="C47" s="188">
        <v>490</v>
      </c>
      <c r="D47" s="188">
        <v>12.8</v>
      </c>
      <c r="E47" s="188">
        <v>32</v>
      </c>
      <c r="F47" s="188">
        <v>1.9</v>
      </c>
    </row>
    <row r="48" spans="2:6" x14ac:dyDescent="0.2">
      <c r="B48" s="192">
        <v>44026.708333333328</v>
      </c>
      <c r="C48" s="188">
        <v>490.2</v>
      </c>
      <c r="D48" s="188">
        <v>11.6</v>
      </c>
      <c r="E48" s="188">
        <v>36.799999999999997</v>
      </c>
      <c r="F48" s="188">
        <v>1.6</v>
      </c>
    </row>
    <row r="49" spans="2:6" x14ac:dyDescent="0.2">
      <c r="B49" s="192">
        <v>44026.75</v>
      </c>
      <c r="C49" s="188">
        <v>490.6</v>
      </c>
      <c r="D49" s="188">
        <v>9.9</v>
      </c>
      <c r="E49" s="188">
        <v>47.7</v>
      </c>
      <c r="F49" s="188">
        <v>1.5</v>
      </c>
    </row>
    <row r="50" spans="2:6" x14ac:dyDescent="0.2">
      <c r="B50" s="192">
        <v>44026.791666666672</v>
      </c>
      <c r="C50" s="188">
        <v>491.1</v>
      </c>
      <c r="D50" s="188">
        <v>8.6</v>
      </c>
      <c r="E50" s="188">
        <v>55.1</v>
      </c>
      <c r="F50" s="188">
        <v>1.9</v>
      </c>
    </row>
    <row r="51" spans="2:6" x14ac:dyDescent="0.2">
      <c r="B51" s="192">
        <v>44026.833333333328</v>
      </c>
      <c r="C51" s="188">
        <v>491.6</v>
      </c>
      <c r="D51" s="188">
        <v>7.9</v>
      </c>
      <c r="E51" s="188">
        <v>57.1</v>
      </c>
      <c r="F51" s="188">
        <v>0.8</v>
      </c>
    </row>
    <row r="52" spans="2:6" x14ac:dyDescent="0.2">
      <c r="B52" s="192">
        <v>44026.875</v>
      </c>
      <c r="C52" s="188">
        <v>492</v>
      </c>
      <c r="D52" s="188">
        <v>6.5</v>
      </c>
      <c r="E52" s="188">
        <v>61.8</v>
      </c>
      <c r="F52" s="188">
        <v>1.2</v>
      </c>
    </row>
    <row r="53" spans="2:6" x14ac:dyDescent="0.2">
      <c r="B53" s="192">
        <v>44026.916666666672</v>
      </c>
      <c r="C53" s="188">
        <v>492.3</v>
      </c>
      <c r="D53" s="188">
        <v>5.0999999999999996</v>
      </c>
      <c r="E53" s="188">
        <v>67.7</v>
      </c>
      <c r="F53" s="188">
        <v>1.3</v>
      </c>
    </row>
    <row r="54" spans="2:6" x14ac:dyDescent="0.2">
      <c r="B54" s="192">
        <v>44026.958333333328</v>
      </c>
      <c r="C54" s="188">
        <v>492.3</v>
      </c>
      <c r="D54" s="188">
        <v>4.2</v>
      </c>
      <c r="E54" s="188">
        <v>72.2</v>
      </c>
      <c r="F54" s="188">
        <v>1.1000000000000001</v>
      </c>
    </row>
    <row r="55" spans="2:6" x14ac:dyDescent="0.2">
      <c r="B55" s="192">
        <v>44027</v>
      </c>
      <c r="C55" s="188">
        <v>492.1</v>
      </c>
      <c r="D55" s="188">
        <v>3.4</v>
      </c>
      <c r="E55" s="188">
        <v>76.3</v>
      </c>
      <c r="F55" s="188">
        <v>1.5</v>
      </c>
    </row>
    <row r="56" spans="2:6" x14ac:dyDescent="0.2">
      <c r="B56" s="192">
        <v>44027.041666666672</v>
      </c>
      <c r="C56" s="188">
        <v>491.8</v>
      </c>
      <c r="D56" s="188">
        <v>2.8</v>
      </c>
      <c r="E56" s="188">
        <v>77.099999999999994</v>
      </c>
      <c r="F56" s="188">
        <v>1.2</v>
      </c>
    </row>
    <row r="57" spans="2:6" x14ac:dyDescent="0.2">
      <c r="B57" s="192">
        <v>44027.083333333328</v>
      </c>
      <c r="C57" s="188">
        <v>491.6</v>
      </c>
      <c r="D57" s="188">
        <v>2.4</v>
      </c>
      <c r="E57" s="188">
        <v>78.8</v>
      </c>
      <c r="F57" s="188">
        <v>0.7</v>
      </c>
    </row>
    <row r="58" spans="2:6" x14ac:dyDescent="0.2">
      <c r="B58" s="192">
        <v>44027.125</v>
      </c>
      <c r="C58" s="188">
        <v>491.5</v>
      </c>
      <c r="D58" s="188">
        <v>2</v>
      </c>
      <c r="E58" s="188">
        <v>80.099999999999994</v>
      </c>
      <c r="F58" s="188">
        <v>0.9</v>
      </c>
    </row>
    <row r="59" spans="2:6" x14ac:dyDescent="0.2">
      <c r="B59" s="192">
        <v>44027.166666666672</v>
      </c>
      <c r="C59" s="188">
        <v>491.7</v>
      </c>
      <c r="D59" s="188">
        <v>1.8</v>
      </c>
      <c r="E59" s="188">
        <v>78.900000000000006</v>
      </c>
      <c r="F59" s="188">
        <v>0.3</v>
      </c>
    </row>
    <row r="60" spans="2:6" x14ac:dyDescent="0.2">
      <c r="B60" s="192">
        <v>44027.208333333328</v>
      </c>
      <c r="C60" s="188">
        <v>491.9</v>
      </c>
      <c r="D60" s="188">
        <v>1.8</v>
      </c>
      <c r="E60" s="188">
        <v>74.2</v>
      </c>
      <c r="F60" s="188">
        <v>1.1000000000000001</v>
      </c>
    </row>
    <row r="61" spans="2:6" x14ac:dyDescent="0.2">
      <c r="B61" s="192">
        <v>44027.25</v>
      </c>
      <c r="C61" s="188">
        <v>492.1</v>
      </c>
      <c r="D61" s="188">
        <v>1.7</v>
      </c>
      <c r="E61" s="188">
        <v>73</v>
      </c>
      <c r="F61" s="188">
        <v>1.3</v>
      </c>
    </row>
    <row r="62" spans="2:6" x14ac:dyDescent="0.2">
      <c r="B62" s="192">
        <v>44027.291666666672</v>
      </c>
      <c r="C62" s="188">
        <v>492.3</v>
      </c>
      <c r="D62" s="188">
        <v>2.2000000000000002</v>
      </c>
      <c r="E62" s="188">
        <v>76.900000000000006</v>
      </c>
      <c r="F62" s="188">
        <v>1.5</v>
      </c>
    </row>
    <row r="63" spans="2:6" x14ac:dyDescent="0.2">
      <c r="B63" s="192">
        <v>44027.333333333328</v>
      </c>
      <c r="C63" s="188">
        <v>492.6</v>
      </c>
      <c r="D63" s="188">
        <v>3.2</v>
      </c>
      <c r="E63" s="188">
        <v>73.900000000000006</v>
      </c>
      <c r="F63" s="188">
        <v>1.4</v>
      </c>
    </row>
    <row r="64" spans="2:6" x14ac:dyDescent="0.2">
      <c r="B64" s="192">
        <v>44027.375</v>
      </c>
      <c r="C64" s="188">
        <v>492.6</v>
      </c>
      <c r="D64" s="188">
        <v>5.5</v>
      </c>
      <c r="E64" s="188">
        <v>62.4</v>
      </c>
      <c r="F64" s="188">
        <v>0.6</v>
      </c>
    </row>
    <row r="65" spans="2:6" x14ac:dyDescent="0.2">
      <c r="B65" s="192">
        <v>44027.416666666672</v>
      </c>
      <c r="C65" s="188">
        <v>492.1</v>
      </c>
      <c r="D65" s="188">
        <v>9.1999999999999993</v>
      </c>
      <c r="E65" s="188">
        <v>49.1</v>
      </c>
      <c r="F65" s="188">
        <v>0.8</v>
      </c>
    </row>
    <row r="66" spans="2:6" x14ac:dyDescent="0.2">
      <c r="B66" s="192">
        <v>44027.458333333328</v>
      </c>
      <c r="C66" s="188">
        <v>491.5</v>
      </c>
      <c r="D66" s="188">
        <v>10.9</v>
      </c>
      <c r="E66" s="188">
        <v>43</v>
      </c>
      <c r="F66" s="188">
        <v>1.1000000000000001</v>
      </c>
    </row>
    <row r="67" spans="2:6" x14ac:dyDescent="0.2">
      <c r="B67" s="192">
        <v>44027.5</v>
      </c>
      <c r="C67" s="188">
        <v>490.9</v>
      </c>
      <c r="D67" s="188">
        <v>12.9</v>
      </c>
      <c r="E67" s="188">
        <v>35.5</v>
      </c>
      <c r="F67" s="188">
        <v>1.1000000000000001</v>
      </c>
    </row>
    <row r="68" spans="2:6" x14ac:dyDescent="0.2">
      <c r="B68" s="192">
        <v>44027.541666666672</v>
      </c>
      <c r="C68" s="188">
        <v>490.2</v>
      </c>
      <c r="D68" s="188">
        <v>14.6</v>
      </c>
      <c r="E68" s="188">
        <v>31.1</v>
      </c>
      <c r="F68" s="188">
        <v>0.9</v>
      </c>
    </row>
    <row r="69" spans="2:6" x14ac:dyDescent="0.2">
      <c r="B69" s="192">
        <v>44027.583333333328</v>
      </c>
      <c r="C69" s="188">
        <v>489.5</v>
      </c>
      <c r="D69" s="188">
        <v>15.6</v>
      </c>
      <c r="E69" s="188">
        <v>29.2</v>
      </c>
      <c r="F69" s="188">
        <v>0.9</v>
      </c>
    </row>
    <row r="70" spans="2:6" hidden="1" x14ac:dyDescent="0.2">
      <c r="B70" s="190"/>
      <c r="C70" s="188"/>
      <c r="D70" s="64"/>
      <c r="E70" s="187"/>
      <c r="F70" s="64"/>
    </row>
    <row r="71" spans="2:6" hidden="1" x14ac:dyDescent="0.2">
      <c r="B71" s="189"/>
      <c r="C71" s="188"/>
      <c r="D71" s="64"/>
      <c r="E71" s="187"/>
      <c r="F71" s="64"/>
    </row>
    <row r="72" spans="2:6" x14ac:dyDescent="0.2">
      <c r="B72" s="186" t="s">
        <v>213</v>
      </c>
      <c r="C72" s="185">
        <f>AVERAGE(C47:C71)</f>
        <v>491.50000000000006</v>
      </c>
      <c r="D72" s="185">
        <f>AVERAGE(D47:D71)</f>
        <v>6.8086956521739141</v>
      </c>
      <c r="E72" s="185">
        <f>AVERAGE(E47:E71)</f>
        <v>59.560869565217395</v>
      </c>
      <c r="F72" s="185">
        <f>AVERAGE(F47:F71)</f>
        <v>1.1565217391304348</v>
      </c>
    </row>
    <row r="73" spans="2:6" x14ac:dyDescent="0.2">
      <c r="B73" s="62"/>
      <c r="C73" s="62"/>
      <c r="D73" s="62"/>
      <c r="E73" s="62"/>
      <c r="F73" s="62"/>
    </row>
    <row r="74" spans="2:6" ht="13.15" customHeight="1" x14ac:dyDescent="0.2">
      <c r="B74" s="255" t="s">
        <v>212</v>
      </c>
      <c r="C74" s="255"/>
      <c r="D74" s="255"/>
      <c r="E74" s="255"/>
      <c r="F74" s="255"/>
    </row>
    <row r="75" spans="2:6" ht="33.75" x14ac:dyDescent="0.2">
      <c r="B75" s="191" t="s">
        <v>206</v>
      </c>
      <c r="C75" s="186" t="s">
        <v>33</v>
      </c>
      <c r="D75" s="186" t="s">
        <v>34</v>
      </c>
      <c r="E75" s="186" t="s">
        <v>31</v>
      </c>
      <c r="F75" s="186" t="s">
        <v>32</v>
      </c>
    </row>
    <row r="76" spans="2:6" ht="13.9" customHeight="1" x14ac:dyDescent="0.2">
      <c r="B76" s="192">
        <v>44027.625</v>
      </c>
      <c r="C76" s="188">
        <v>489.3</v>
      </c>
      <c r="D76" s="188">
        <v>14.7</v>
      </c>
      <c r="E76" s="188">
        <v>32.799999999999997</v>
      </c>
      <c r="F76" s="188">
        <v>1.5</v>
      </c>
    </row>
    <row r="77" spans="2:6" x14ac:dyDescent="0.2">
      <c r="B77" s="192">
        <v>44027.666666666672</v>
      </c>
      <c r="C77" s="188">
        <v>489.3</v>
      </c>
      <c r="D77" s="188">
        <v>13.8</v>
      </c>
      <c r="E77" s="188">
        <v>37.1</v>
      </c>
      <c r="F77" s="188">
        <v>1.9</v>
      </c>
    </row>
    <row r="78" spans="2:6" x14ac:dyDescent="0.2">
      <c r="B78" s="192">
        <v>44027.708333333328</v>
      </c>
      <c r="C78" s="188">
        <v>489.8</v>
      </c>
      <c r="D78" s="188">
        <v>12.1</v>
      </c>
      <c r="E78" s="188">
        <v>44.7</v>
      </c>
      <c r="F78" s="188">
        <v>2</v>
      </c>
    </row>
    <row r="79" spans="2:6" x14ac:dyDescent="0.2">
      <c r="B79" s="192">
        <v>44027.75</v>
      </c>
      <c r="C79" s="188">
        <v>490.3</v>
      </c>
      <c r="D79" s="188">
        <v>10</v>
      </c>
      <c r="E79" s="188">
        <v>59.3</v>
      </c>
      <c r="F79" s="188">
        <v>2.1</v>
      </c>
    </row>
    <row r="80" spans="2:6" x14ac:dyDescent="0.2">
      <c r="B80" s="192">
        <v>44027.791666666672</v>
      </c>
      <c r="C80" s="188">
        <v>490.8</v>
      </c>
      <c r="D80" s="188">
        <v>8.5</v>
      </c>
      <c r="E80" s="188">
        <v>67.2</v>
      </c>
      <c r="F80" s="188">
        <v>1.4</v>
      </c>
    </row>
    <row r="81" spans="2:6" x14ac:dyDescent="0.2">
      <c r="B81" s="192">
        <v>44027.833333333328</v>
      </c>
      <c r="C81" s="188">
        <v>491.4</v>
      </c>
      <c r="D81" s="188">
        <v>8.1</v>
      </c>
      <c r="E81" s="188">
        <v>66.400000000000006</v>
      </c>
      <c r="F81" s="188">
        <v>0.6</v>
      </c>
    </row>
    <row r="82" spans="2:6" x14ac:dyDescent="0.2">
      <c r="B82" s="192">
        <v>44027.875</v>
      </c>
      <c r="C82" s="188">
        <v>491.8</v>
      </c>
      <c r="D82" s="188">
        <v>7.9</v>
      </c>
      <c r="E82" s="188">
        <v>66.8</v>
      </c>
      <c r="F82" s="188">
        <v>0.9</v>
      </c>
    </row>
    <row r="83" spans="2:6" x14ac:dyDescent="0.2">
      <c r="B83" s="192">
        <v>44027.916666666672</v>
      </c>
      <c r="C83" s="188">
        <v>491.8</v>
      </c>
      <c r="D83" s="188">
        <v>7.3</v>
      </c>
      <c r="E83" s="188">
        <v>67.900000000000006</v>
      </c>
      <c r="F83" s="188">
        <v>0.9</v>
      </c>
    </row>
    <row r="84" spans="2:6" x14ac:dyDescent="0.2">
      <c r="B84" s="192">
        <v>44027.958333333328</v>
      </c>
      <c r="C84" s="188">
        <v>491.7</v>
      </c>
      <c r="D84" s="188">
        <v>6.3</v>
      </c>
      <c r="E84" s="188">
        <v>67.599999999999994</v>
      </c>
      <c r="F84" s="188">
        <v>2.1</v>
      </c>
    </row>
    <row r="85" spans="2:6" x14ac:dyDescent="0.2">
      <c r="B85" s="192">
        <v>44028</v>
      </c>
      <c r="C85" s="188">
        <v>491.8</v>
      </c>
      <c r="D85" s="188">
        <v>6.1</v>
      </c>
      <c r="E85" s="188">
        <v>69.900000000000006</v>
      </c>
      <c r="F85" s="188">
        <v>1</v>
      </c>
    </row>
    <row r="86" spans="2:6" x14ac:dyDescent="0.2">
      <c r="B86" s="192">
        <v>44028.041666666672</v>
      </c>
      <c r="C86" s="188">
        <v>491.6</v>
      </c>
      <c r="D86" s="188">
        <v>6.3</v>
      </c>
      <c r="E86" s="188">
        <v>69.099999999999994</v>
      </c>
      <c r="F86" s="188">
        <v>0.5</v>
      </c>
    </row>
    <row r="87" spans="2:6" x14ac:dyDescent="0.2">
      <c r="B87" s="192">
        <v>44028.083333333328</v>
      </c>
      <c r="C87" s="188">
        <v>491.6</v>
      </c>
      <c r="D87" s="188">
        <v>6.5</v>
      </c>
      <c r="E87" s="188">
        <v>69.2</v>
      </c>
      <c r="F87" s="188">
        <v>0.4</v>
      </c>
    </row>
    <row r="88" spans="2:6" x14ac:dyDescent="0.2">
      <c r="B88" s="192">
        <v>44028.125</v>
      </c>
      <c r="C88" s="188">
        <v>491.4</v>
      </c>
      <c r="D88" s="188">
        <v>6</v>
      </c>
      <c r="E88" s="188">
        <v>72.8</v>
      </c>
      <c r="F88" s="188">
        <v>0.4</v>
      </c>
    </row>
    <row r="89" spans="2:6" x14ac:dyDescent="0.2">
      <c r="B89" s="192">
        <v>44028.166666666672</v>
      </c>
      <c r="C89" s="188">
        <v>491.5</v>
      </c>
      <c r="D89" s="188">
        <v>5.3</v>
      </c>
      <c r="E89" s="188">
        <v>71.099999999999994</v>
      </c>
      <c r="F89" s="188">
        <v>1.1000000000000001</v>
      </c>
    </row>
    <row r="90" spans="2:6" x14ac:dyDescent="0.2">
      <c r="B90" s="192">
        <v>44028.208333333328</v>
      </c>
      <c r="C90" s="188">
        <v>491.6</v>
      </c>
      <c r="D90" s="188">
        <v>5</v>
      </c>
      <c r="E90" s="188">
        <v>73.7</v>
      </c>
      <c r="F90" s="188">
        <v>0.8</v>
      </c>
    </row>
    <row r="91" spans="2:6" x14ac:dyDescent="0.2">
      <c r="B91" s="192">
        <v>44028.25</v>
      </c>
      <c r="C91" s="188">
        <v>491.9</v>
      </c>
      <c r="D91" s="188">
        <v>4.2</v>
      </c>
      <c r="E91" s="188">
        <v>75.2</v>
      </c>
      <c r="F91" s="188">
        <v>0.8</v>
      </c>
    </row>
    <row r="92" spans="2:6" x14ac:dyDescent="0.2">
      <c r="B92" s="192">
        <v>44028.291666666672</v>
      </c>
      <c r="C92" s="188">
        <v>492.4</v>
      </c>
      <c r="D92" s="188">
        <v>4.4000000000000004</v>
      </c>
      <c r="E92" s="188">
        <v>71</v>
      </c>
      <c r="F92" s="188">
        <v>0.6</v>
      </c>
    </row>
    <row r="93" spans="2:6" x14ac:dyDescent="0.2">
      <c r="B93" s="192">
        <v>44028.333333333328</v>
      </c>
      <c r="C93" s="188">
        <v>492.7</v>
      </c>
      <c r="D93" s="188">
        <v>5.5</v>
      </c>
      <c r="E93" s="188">
        <v>66.5</v>
      </c>
      <c r="F93" s="188">
        <v>0.6</v>
      </c>
    </row>
    <row r="94" spans="2:6" x14ac:dyDescent="0.2">
      <c r="B94" s="192">
        <v>44028.375</v>
      </c>
      <c r="C94" s="188">
        <v>492.5</v>
      </c>
      <c r="D94" s="188">
        <v>8.9</v>
      </c>
      <c r="E94" s="188">
        <v>54.8</v>
      </c>
      <c r="F94" s="188">
        <v>0.6</v>
      </c>
    </row>
    <row r="95" spans="2:6" x14ac:dyDescent="0.2">
      <c r="B95" s="192">
        <v>44028.416666666672</v>
      </c>
      <c r="C95" s="188">
        <v>492</v>
      </c>
      <c r="D95" s="188">
        <v>10.8</v>
      </c>
      <c r="E95" s="188">
        <v>47.9</v>
      </c>
      <c r="F95" s="188">
        <v>1</v>
      </c>
    </row>
    <row r="96" spans="2:6" x14ac:dyDescent="0.2">
      <c r="B96" s="192">
        <v>44028.458333333328</v>
      </c>
      <c r="C96" s="188">
        <v>491.2</v>
      </c>
      <c r="D96" s="188">
        <v>13.6</v>
      </c>
      <c r="E96" s="188">
        <v>39.299999999999997</v>
      </c>
      <c r="F96" s="188">
        <v>1.4</v>
      </c>
    </row>
    <row r="97" spans="2:6" x14ac:dyDescent="0.2">
      <c r="B97" s="192">
        <v>44028.5</v>
      </c>
      <c r="C97" s="188">
        <v>490.6</v>
      </c>
      <c r="D97" s="188">
        <v>14</v>
      </c>
      <c r="E97" s="188">
        <v>36.5</v>
      </c>
      <c r="F97" s="188">
        <v>1</v>
      </c>
    </row>
    <row r="98" spans="2:6" x14ac:dyDescent="0.2">
      <c r="B98" s="192">
        <v>44028.541666666672</v>
      </c>
      <c r="C98" s="188">
        <v>489.8</v>
      </c>
      <c r="D98" s="188">
        <v>16</v>
      </c>
      <c r="E98" s="188">
        <v>31.6</v>
      </c>
      <c r="F98" s="188">
        <v>1</v>
      </c>
    </row>
    <row r="99" spans="2:6" hidden="1" x14ac:dyDescent="0.2">
      <c r="B99" s="190"/>
      <c r="C99" s="188"/>
      <c r="D99" s="64"/>
      <c r="E99" s="187"/>
      <c r="F99" s="64"/>
    </row>
    <row r="100" spans="2:6" hidden="1" x14ac:dyDescent="0.2">
      <c r="B100" s="189"/>
      <c r="C100" s="188"/>
      <c r="D100" s="64"/>
      <c r="E100" s="187"/>
      <c r="F100" s="64"/>
    </row>
    <row r="101" spans="2:6" x14ac:dyDescent="0.2">
      <c r="B101" s="186" t="s">
        <v>211</v>
      </c>
      <c r="C101" s="185">
        <f>AVERAGE(C76:C100)</f>
        <v>491.25217391304358</v>
      </c>
      <c r="D101" s="185">
        <f>AVERAGE(D76:D100)</f>
        <v>8.7521739130434781</v>
      </c>
      <c r="E101" s="185">
        <f>AVERAGE(E76:E100)</f>
        <v>59.060869565217395</v>
      </c>
      <c r="F101" s="185">
        <f>AVERAGE(F76:F100)</f>
        <v>1.0695652173913046</v>
      </c>
    </row>
    <row r="102" spans="2:6" x14ac:dyDescent="0.2">
      <c r="B102" s="62"/>
      <c r="C102" s="62"/>
      <c r="D102" s="62"/>
      <c r="E102" s="62"/>
      <c r="F102" s="62"/>
    </row>
    <row r="103" spans="2:6" ht="13.15" customHeight="1" x14ac:dyDescent="0.2">
      <c r="B103" s="255" t="s">
        <v>210</v>
      </c>
      <c r="C103" s="255"/>
      <c r="D103" s="255"/>
      <c r="E103" s="255"/>
      <c r="F103" s="255"/>
    </row>
    <row r="104" spans="2:6" ht="33.75" x14ac:dyDescent="0.2">
      <c r="B104" s="191" t="s">
        <v>206</v>
      </c>
      <c r="C104" s="186" t="s">
        <v>33</v>
      </c>
      <c r="D104" s="186" t="s">
        <v>34</v>
      </c>
      <c r="E104" s="186" t="s">
        <v>31</v>
      </c>
      <c r="F104" s="186" t="s">
        <v>32</v>
      </c>
    </row>
    <row r="105" spans="2:6" ht="13.9" customHeight="1" x14ac:dyDescent="0.2">
      <c r="B105" s="192">
        <v>44028.583333333328</v>
      </c>
      <c r="C105" s="188">
        <v>489.3</v>
      </c>
      <c r="D105" s="188">
        <v>16.2</v>
      </c>
      <c r="E105" s="188">
        <v>32</v>
      </c>
      <c r="F105" s="188">
        <v>2</v>
      </c>
    </row>
    <row r="106" spans="2:6" x14ac:dyDescent="0.2">
      <c r="B106" s="192">
        <v>44028.625</v>
      </c>
      <c r="C106" s="188">
        <v>489.4</v>
      </c>
      <c r="D106" s="188">
        <v>14.6</v>
      </c>
      <c r="E106" s="188">
        <v>37.1</v>
      </c>
      <c r="F106" s="188">
        <v>2.6</v>
      </c>
    </row>
    <row r="107" spans="2:6" x14ac:dyDescent="0.2">
      <c r="B107" s="192">
        <v>44028.666666666672</v>
      </c>
      <c r="C107" s="188">
        <v>490</v>
      </c>
      <c r="D107" s="188">
        <v>13.1</v>
      </c>
      <c r="E107" s="188">
        <v>42.8</v>
      </c>
      <c r="F107" s="188">
        <v>2.1</v>
      </c>
    </row>
    <row r="108" spans="2:6" x14ac:dyDescent="0.2">
      <c r="B108" s="192">
        <v>44028.708333333328</v>
      </c>
      <c r="C108" s="188">
        <v>490.3</v>
      </c>
      <c r="D108" s="188">
        <v>11.9</v>
      </c>
      <c r="E108" s="188">
        <v>46.7</v>
      </c>
      <c r="F108" s="188">
        <v>1.4</v>
      </c>
    </row>
    <row r="109" spans="2:6" x14ac:dyDescent="0.2">
      <c r="B109" s="192">
        <v>44028.75</v>
      </c>
      <c r="C109" s="188">
        <v>490.6</v>
      </c>
      <c r="D109" s="188">
        <v>10.9</v>
      </c>
      <c r="E109" s="188">
        <v>53.5</v>
      </c>
      <c r="F109" s="188">
        <v>1.7</v>
      </c>
    </row>
    <row r="110" spans="2:6" x14ac:dyDescent="0.2">
      <c r="B110" s="192">
        <v>44028.791666666672</v>
      </c>
      <c r="C110" s="188">
        <v>490.8</v>
      </c>
      <c r="D110" s="188">
        <v>9.4</v>
      </c>
      <c r="E110" s="188">
        <v>61.5</v>
      </c>
      <c r="F110" s="188">
        <v>2</v>
      </c>
    </row>
    <row r="111" spans="2:6" x14ac:dyDescent="0.2">
      <c r="B111" s="192">
        <v>44028.833333333328</v>
      </c>
      <c r="C111" s="188">
        <v>491.2</v>
      </c>
      <c r="D111" s="188">
        <v>8.1999999999999993</v>
      </c>
      <c r="E111" s="188">
        <v>69</v>
      </c>
      <c r="F111" s="188">
        <v>1.6</v>
      </c>
    </row>
    <row r="112" spans="2:6" x14ac:dyDescent="0.2">
      <c r="B112" s="192">
        <v>44028.875</v>
      </c>
      <c r="C112" s="188">
        <v>491.4</v>
      </c>
      <c r="D112" s="188">
        <v>7.2</v>
      </c>
      <c r="E112" s="188">
        <v>71.3</v>
      </c>
      <c r="F112" s="188">
        <v>1.3</v>
      </c>
    </row>
    <row r="113" spans="2:6" x14ac:dyDescent="0.2">
      <c r="B113" s="192">
        <v>44028.916666666672</v>
      </c>
      <c r="C113" s="188">
        <v>491.5</v>
      </c>
      <c r="D113" s="188">
        <v>6.7</v>
      </c>
      <c r="E113" s="188">
        <v>73.099999999999994</v>
      </c>
      <c r="F113" s="188">
        <v>1.3</v>
      </c>
    </row>
    <row r="114" spans="2:6" x14ac:dyDescent="0.2">
      <c r="B114" s="192">
        <v>44028.958333333328</v>
      </c>
      <c r="C114" s="188">
        <v>491.4</v>
      </c>
      <c r="D114" s="188">
        <v>6.8</v>
      </c>
      <c r="E114" s="188">
        <v>71.900000000000006</v>
      </c>
      <c r="F114" s="188">
        <v>0.8</v>
      </c>
    </row>
    <row r="115" spans="2:6" x14ac:dyDescent="0.2">
      <c r="B115" s="192">
        <v>44029</v>
      </c>
      <c r="C115" s="188">
        <v>491.5</v>
      </c>
      <c r="D115" s="188">
        <v>7.1</v>
      </c>
      <c r="E115" s="188">
        <v>69.5</v>
      </c>
      <c r="F115" s="188">
        <v>0.4</v>
      </c>
    </row>
    <row r="116" spans="2:6" x14ac:dyDescent="0.2">
      <c r="B116" s="192">
        <v>44029.041666666672</v>
      </c>
      <c r="C116" s="188">
        <v>491.3</v>
      </c>
      <c r="D116" s="188">
        <v>7.2</v>
      </c>
      <c r="E116" s="188">
        <v>67.5</v>
      </c>
      <c r="F116" s="188">
        <v>0.7</v>
      </c>
    </row>
    <row r="117" spans="2:6" x14ac:dyDescent="0.2">
      <c r="B117" s="192">
        <v>44029.083333333328</v>
      </c>
      <c r="C117" s="188">
        <v>491.1</v>
      </c>
      <c r="D117" s="188">
        <v>7.3</v>
      </c>
      <c r="E117" s="188">
        <v>67.599999999999994</v>
      </c>
      <c r="F117" s="188">
        <v>0.2</v>
      </c>
    </row>
    <row r="118" spans="2:6" x14ac:dyDescent="0.2">
      <c r="B118" s="192">
        <v>44029.125</v>
      </c>
      <c r="C118" s="188">
        <v>491</v>
      </c>
      <c r="D118" s="188">
        <v>7.2</v>
      </c>
      <c r="E118" s="188">
        <v>67.3</v>
      </c>
      <c r="F118" s="188">
        <v>0.5</v>
      </c>
    </row>
    <row r="119" spans="2:6" x14ac:dyDescent="0.2">
      <c r="B119" s="192">
        <v>44029.166666666672</v>
      </c>
      <c r="C119" s="188">
        <v>491.1</v>
      </c>
      <c r="D119" s="188">
        <v>6.8</v>
      </c>
      <c r="E119" s="188">
        <v>68.400000000000006</v>
      </c>
      <c r="F119" s="188">
        <v>0.5</v>
      </c>
    </row>
    <row r="120" spans="2:6" x14ac:dyDescent="0.2">
      <c r="B120" s="192">
        <v>44029.208333333328</v>
      </c>
      <c r="C120" s="188">
        <v>491.4</v>
      </c>
      <c r="D120" s="188">
        <v>5.8</v>
      </c>
      <c r="E120" s="188">
        <v>70.099999999999994</v>
      </c>
      <c r="F120" s="188">
        <v>1.1000000000000001</v>
      </c>
    </row>
    <row r="121" spans="2:6" x14ac:dyDescent="0.2">
      <c r="B121" s="192">
        <v>44029.25</v>
      </c>
      <c r="C121" s="188">
        <v>491.6</v>
      </c>
      <c r="D121" s="188">
        <v>4.9000000000000004</v>
      </c>
      <c r="E121" s="188">
        <v>70.5</v>
      </c>
      <c r="F121" s="188">
        <v>2</v>
      </c>
    </row>
    <row r="122" spans="2:6" x14ac:dyDescent="0.2">
      <c r="B122" s="192">
        <v>44029.291666666672</v>
      </c>
      <c r="C122" s="188">
        <v>491.9</v>
      </c>
      <c r="D122" s="188">
        <v>5.8</v>
      </c>
      <c r="E122" s="188">
        <v>70.2</v>
      </c>
      <c r="F122" s="188">
        <v>0.3</v>
      </c>
    </row>
    <row r="123" spans="2:6" x14ac:dyDescent="0.2">
      <c r="B123" s="192">
        <v>44029.333333333328</v>
      </c>
      <c r="C123" s="188">
        <v>492</v>
      </c>
      <c r="D123" s="188">
        <v>7.6</v>
      </c>
      <c r="E123" s="188">
        <v>61.6</v>
      </c>
      <c r="F123" s="188">
        <v>0.7</v>
      </c>
    </row>
    <row r="124" spans="2:6" x14ac:dyDescent="0.2">
      <c r="B124" s="192">
        <v>44029.375</v>
      </c>
      <c r="C124" s="188">
        <v>492.2</v>
      </c>
      <c r="D124" s="188">
        <v>9.9</v>
      </c>
      <c r="E124" s="188">
        <v>51.6</v>
      </c>
      <c r="F124" s="188">
        <v>0.7</v>
      </c>
    </row>
    <row r="125" spans="2:6" x14ac:dyDescent="0.2">
      <c r="B125" s="192">
        <v>44029.416666666672</v>
      </c>
      <c r="C125" s="188">
        <v>491.8</v>
      </c>
      <c r="D125" s="188">
        <v>11.6</v>
      </c>
      <c r="E125" s="188">
        <v>44</v>
      </c>
      <c r="F125" s="188">
        <v>1.1000000000000001</v>
      </c>
    </row>
    <row r="126" spans="2:6" x14ac:dyDescent="0.2">
      <c r="B126" s="192">
        <v>44029.458333333328</v>
      </c>
      <c r="C126" s="188">
        <v>491.2</v>
      </c>
      <c r="D126" s="188">
        <v>14.3</v>
      </c>
      <c r="E126" s="188">
        <v>33.799999999999997</v>
      </c>
      <c r="F126" s="188">
        <v>1.6</v>
      </c>
    </row>
    <row r="127" spans="2:6" x14ac:dyDescent="0.2">
      <c r="B127" s="192">
        <v>44029.5</v>
      </c>
      <c r="C127" s="188">
        <v>490.8</v>
      </c>
      <c r="D127" s="188">
        <v>15.4</v>
      </c>
      <c r="E127" s="188">
        <v>29.4</v>
      </c>
      <c r="F127" s="188">
        <v>2.1</v>
      </c>
    </row>
    <row r="128" spans="2:6" hidden="1" x14ac:dyDescent="0.2">
      <c r="B128" s="190"/>
      <c r="C128" s="188"/>
      <c r="D128" s="64"/>
      <c r="E128" s="187"/>
      <c r="F128" s="64"/>
    </row>
    <row r="129" spans="2:6" hidden="1" x14ac:dyDescent="0.2">
      <c r="B129" s="189"/>
      <c r="C129" s="188"/>
      <c r="D129" s="64"/>
      <c r="E129" s="187"/>
      <c r="F129" s="64"/>
    </row>
    <row r="130" spans="2:6" x14ac:dyDescent="0.2">
      <c r="B130" s="186" t="s">
        <v>209</v>
      </c>
      <c r="C130" s="185">
        <f>AVERAGE(C105:C129)</f>
        <v>491.07826086956521</v>
      </c>
      <c r="D130" s="185">
        <f>AVERAGE(D105:D129)</f>
        <v>9.3869565217391333</v>
      </c>
      <c r="E130" s="185">
        <f>AVERAGE(E105:E129)</f>
        <v>57.84347826086956</v>
      </c>
      <c r="F130" s="185">
        <f>AVERAGE(F105:F129)</f>
        <v>1.2478260869565219</v>
      </c>
    </row>
    <row r="131" spans="2:6" x14ac:dyDescent="0.2">
      <c r="B131" s="62"/>
      <c r="C131" s="62"/>
      <c r="D131" s="62"/>
      <c r="E131" s="62"/>
      <c r="F131" s="62"/>
    </row>
    <row r="132" spans="2:6" ht="13.15" customHeight="1" x14ac:dyDescent="0.2">
      <c r="B132" s="255" t="s">
        <v>208</v>
      </c>
      <c r="C132" s="255"/>
      <c r="D132" s="255"/>
      <c r="E132" s="255"/>
      <c r="F132" s="255"/>
    </row>
    <row r="133" spans="2:6" ht="33.75" x14ac:dyDescent="0.2">
      <c r="B133" s="191" t="s">
        <v>206</v>
      </c>
      <c r="C133" s="186" t="s">
        <v>33</v>
      </c>
      <c r="D133" s="186" t="s">
        <v>34</v>
      </c>
      <c r="E133" s="186" t="s">
        <v>31</v>
      </c>
      <c r="F133" s="186" t="s">
        <v>32</v>
      </c>
    </row>
    <row r="134" spans="2:6" ht="13.9" customHeight="1" x14ac:dyDescent="0.2">
      <c r="B134" s="192">
        <v>44029.541666666672</v>
      </c>
      <c r="C134" s="188">
        <v>490.5</v>
      </c>
      <c r="D134" s="188">
        <v>15.5</v>
      </c>
      <c r="E134" s="188">
        <v>29.3</v>
      </c>
      <c r="F134" s="188">
        <v>2.4</v>
      </c>
    </row>
    <row r="135" spans="2:6" x14ac:dyDescent="0.2">
      <c r="B135" s="192">
        <v>44029.583333333328</v>
      </c>
      <c r="C135" s="188">
        <v>490.1</v>
      </c>
      <c r="D135" s="188">
        <v>15.3</v>
      </c>
      <c r="E135" s="188">
        <v>30.8</v>
      </c>
      <c r="F135" s="188">
        <v>2.4</v>
      </c>
    </row>
    <row r="136" spans="2:6" x14ac:dyDescent="0.2">
      <c r="B136" s="192">
        <v>44029.625</v>
      </c>
      <c r="C136" s="188">
        <v>489.8</v>
      </c>
      <c r="D136" s="188">
        <v>14.7</v>
      </c>
      <c r="E136" s="188">
        <v>31.1</v>
      </c>
      <c r="F136" s="188">
        <v>2.9</v>
      </c>
    </row>
    <row r="137" spans="2:6" x14ac:dyDescent="0.2">
      <c r="B137" s="192">
        <v>44029.666666666672</v>
      </c>
      <c r="C137" s="188">
        <v>489.8</v>
      </c>
      <c r="D137" s="188">
        <v>13.2</v>
      </c>
      <c r="E137" s="188">
        <v>34.5</v>
      </c>
      <c r="F137" s="188">
        <v>2.1</v>
      </c>
    </row>
    <row r="138" spans="2:6" x14ac:dyDescent="0.2">
      <c r="B138" s="192">
        <v>44029.708333333328</v>
      </c>
      <c r="C138" s="188">
        <v>490.2</v>
      </c>
      <c r="D138" s="188">
        <v>11.5</v>
      </c>
      <c r="E138" s="188">
        <v>47.2</v>
      </c>
      <c r="F138" s="188">
        <v>1.4</v>
      </c>
    </row>
    <row r="139" spans="2:6" x14ac:dyDescent="0.2">
      <c r="B139" s="192">
        <v>44029.75</v>
      </c>
      <c r="C139" s="188">
        <v>490.5</v>
      </c>
      <c r="D139" s="188">
        <v>9.6</v>
      </c>
      <c r="E139" s="188">
        <v>58.8</v>
      </c>
      <c r="F139" s="188">
        <v>1.4</v>
      </c>
    </row>
    <row r="140" spans="2:6" x14ac:dyDescent="0.2">
      <c r="B140" s="192">
        <v>44029.791666666672</v>
      </c>
      <c r="C140" s="188">
        <v>490.8</v>
      </c>
      <c r="D140" s="188">
        <v>8.6999999999999993</v>
      </c>
      <c r="E140" s="188">
        <v>60.6</v>
      </c>
      <c r="F140" s="188">
        <v>1.1000000000000001</v>
      </c>
    </row>
    <row r="141" spans="2:6" x14ac:dyDescent="0.2">
      <c r="B141" s="192">
        <v>44029.833333333328</v>
      </c>
      <c r="C141" s="188">
        <v>491.3</v>
      </c>
      <c r="D141" s="188">
        <v>7.8</v>
      </c>
      <c r="E141" s="188">
        <v>66.2</v>
      </c>
      <c r="F141" s="188">
        <v>1</v>
      </c>
    </row>
    <row r="142" spans="2:6" x14ac:dyDescent="0.2">
      <c r="B142" s="192">
        <v>44029.875</v>
      </c>
      <c r="C142" s="188">
        <v>491.5</v>
      </c>
      <c r="D142" s="188">
        <v>6.8</v>
      </c>
      <c r="E142" s="188">
        <v>69.400000000000006</v>
      </c>
      <c r="F142" s="188">
        <v>1.2</v>
      </c>
    </row>
    <row r="143" spans="2:6" x14ac:dyDescent="0.2">
      <c r="B143" s="192">
        <v>44029.916666666672</v>
      </c>
      <c r="C143" s="188">
        <v>491.6</v>
      </c>
      <c r="D143" s="188">
        <v>5.8</v>
      </c>
      <c r="E143" s="188">
        <v>72.3</v>
      </c>
      <c r="F143" s="188">
        <v>1</v>
      </c>
    </row>
    <row r="144" spans="2:6" x14ac:dyDescent="0.2">
      <c r="B144" s="192">
        <v>44029.958333333328</v>
      </c>
      <c r="C144" s="188">
        <v>491.6</v>
      </c>
      <c r="D144" s="188">
        <v>4.8</v>
      </c>
      <c r="E144" s="188">
        <v>72.2</v>
      </c>
      <c r="F144" s="188">
        <v>1.2</v>
      </c>
    </row>
    <row r="145" spans="2:6" x14ac:dyDescent="0.2">
      <c r="B145" s="192">
        <v>44030</v>
      </c>
      <c r="C145" s="188">
        <v>491.7</v>
      </c>
      <c r="D145" s="188">
        <v>4</v>
      </c>
      <c r="E145" s="188">
        <v>73.900000000000006</v>
      </c>
      <c r="F145" s="188">
        <v>1</v>
      </c>
    </row>
    <row r="146" spans="2:6" x14ac:dyDescent="0.2">
      <c r="B146" s="192">
        <v>44030.041666666672</v>
      </c>
      <c r="C146" s="188">
        <v>491.6</v>
      </c>
      <c r="D146" s="188">
        <v>3.4</v>
      </c>
      <c r="E146" s="188">
        <v>74.3</v>
      </c>
      <c r="F146" s="188">
        <v>1.2</v>
      </c>
    </row>
    <row r="147" spans="2:6" x14ac:dyDescent="0.2">
      <c r="B147" s="192">
        <v>44030.083333333328</v>
      </c>
      <c r="C147" s="188">
        <v>491.4</v>
      </c>
      <c r="D147" s="188">
        <v>2.9</v>
      </c>
      <c r="E147" s="188">
        <v>73.400000000000006</v>
      </c>
      <c r="F147" s="188">
        <v>1.3</v>
      </c>
    </row>
    <row r="148" spans="2:6" x14ac:dyDescent="0.2">
      <c r="B148" s="192">
        <v>44030.125</v>
      </c>
      <c r="C148" s="188">
        <v>491.4</v>
      </c>
      <c r="D148" s="188">
        <v>2.6</v>
      </c>
      <c r="E148" s="188">
        <v>72.5</v>
      </c>
      <c r="F148" s="188">
        <v>1.8</v>
      </c>
    </row>
    <row r="149" spans="2:6" x14ac:dyDescent="0.2">
      <c r="B149" s="192">
        <v>44030.166666666672</v>
      </c>
      <c r="C149" s="188">
        <v>491.4</v>
      </c>
      <c r="D149" s="188">
        <v>3</v>
      </c>
      <c r="E149" s="188">
        <v>77.3</v>
      </c>
      <c r="F149" s="188">
        <v>1.4</v>
      </c>
    </row>
    <row r="150" spans="2:6" x14ac:dyDescent="0.2">
      <c r="B150" s="192">
        <v>44030.208333333328</v>
      </c>
      <c r="C150" s="188">
        <v>491.5</v>
      </c>
      <c r="D150" s="188">
        <v>2.5</v>
      </c>
      <c r="E150" s="188">
        <v>80</v>
      </c>
      <c r="F150" s="188">
        <v>1.5</v>
      </c>
    </row>
    <row r="151" spans="2:6" x14ac:dyDescent="0.2">
      <c r="B151" s="192">
        <v>44030.25</v>
      </c>
      <c r="C151" s="188">
        <v>491.7</v>
      </c>
      <c r="D151" s="188">
        <v>2</v>
      </c>
      <c r="E151" s="188">
        <v>82.1</v>
      </c>
      <c r="F151" s="188">
        <v>1.9</v>
      </c>
    </row>
    <row r="152" spans="2:6" x14ac:dyDescent="0.2">
      <c r="B152" s="192">
        <v>44030.291666666672</v>
      </c>
      <c r="C152" s="188">
        <v>492</v>
      </c>
      <c r="D152" s="188">
        <v>2.2999999999999998</v>
      </c>
      <c r="E152" s="188">
        <v>79.8</v>
      </c>
      <c r="F152" s="188">
        <v>1.4</v>
      </c>
    </row>
    <row r="153" spans="2:6" x14ac:dyDescent="0.2">
      <c r="B153" s="192">
        <v>44030.333333333328</v>
      </c>
      <c r="C153" s="188">
        <v>492.3</v>
      </c>
      <c r="D153" s="188">
        <v>3.5</v>
      </c>
      <c r="E153" s="188">
        <v>75</v>
      </c>
      <c r="F153" s="188">
        <v>0.7</v>
      </c>
    </row>
    <row r="154" spans="2:6" x14ac:dyDescent="0.2">
      <c r="B154" s="192">
        <v>44030.375</v>
      </c>
      <c r="C154" s="188">
        <v>492.3</v>
      </c>
      <c r="D154" s="188">
        <v>5.7</v>
      </c>
      <c r="E154" s="188">
        <v>65.2</v>
      </c>
      <c r="F154" s="188">
        <v>0.8</v>
      </c>
    </row>
    <row r="155" spans="2:6" x14ac:dyDescent="0.2">
      <c r="B155" s="192">
        <v>44030.416666666672</v>
      </c>
      <c r="C155" s="188">
        <v>491.7</v>
      </c>
      <c r="D155" s="188">
        <v>8.9</v>
      </c>
      <c r="E155" s="188">
        <v>52</v>
      </c>
      <c r="F155" s="188">
        <v>1</v>
      </c>
    </row>
    <row r="156" spans="2:6" x14ac:dyDescent="0.2">
      <c r="B156" s="192">
        <v>44030.458333333328</v>
      </c>
      <c r="C156" s="188">
        <v>491.1</v>
      </c>
      <c r="D156" s="188">
        <v>12.2</v>
      </c>
      <c r="E156" s="188">
        <v>37.9</v>
      </c>
      <c r="F156" s="188">
        <v>1</v>
      </c>
    </row>
    <row r="157" spans="2:6" hidden="1" x14ac:dyDescent="0.2">
      <c r="B157" s="190"/>
      <c r="C157" s="188"/>
      <c r="D157" s="64"/>
      <c r="E157" s="187"/>
      <c r="F157" s="64"/>
    </row>
    <row r="158" spans="2:6" hidden="1" x14ac:dyDescent="0.2">
      <c r="B158" s="189"/>
      <c r="C158" s="188"/>
      <c r="D158" s="64"/>
      <c r="E158" s="187"/>
      <c r="F158" s="64"/>
    </row>
    <row r="159" spans="2:6" x14ac:dyDescent="0.2">
      <c r="B159" s="186" t="s">
        <v>207</v>
      </c>
      <c r="C159" s="185">
        <f>AVERAGE(C134:C158)</f>
        <v>491.20869565217396</v>
      </c>
      <c r="D159" s="185">
        <f>AVERAGE(D134:D158)</f>
        <v>7.247826086956521</v>
      </c>
      <c r="E159" s="185">
        <f>AVERAGE(E134:E158)</f>
        <v>61.556521739130432</v>
      </c>
      <c r="F159" s="185">
        <f>AVERAGE(F134:F158)</f>
        <v>1.4391304347826084</v>
      </c>
    </row>
    <row r="160" spans="2:6" x14ac:dyDescent="0.2">
      <c r="B160" s="62"/>
      <c r="C160" s="62"/>
      <c r="D160" s="62"/>
      <c r="E160" s="62"/>
      <c r="F160" s="62"/>
    </row>
    <row r="161" spans="2:6" x14ac:dyDescent="0.2">
      <c r="B161" s="56"/>
      <c r="C161" s="56"/>
      <c r="D161" s="56"/>
      <c r="E161" s="56"/>
      <c r="F161" s="56"/>
    </row>
    <row r="162" spans="2:6" x14ac:dyDescent="0.2">
      <c r="B162" s="56"/>
      <c r="C162" s="56"/>
      <c r="D162" s="56"/>
      <c r="E162" s="56"/>
      <c r="F162" s="56"/>
    </row>
    <row r="163" spans="2:6" x14ac:dyDescent="0.2">
      <c r="B163" s="56"/>
      <c r="C163" s="56"/>
      <c r="D163" s="56"/>
      <c r="E163" s="56"/>
      <c r="F163" s="56"/>
    </row>
    <row r="164" spans="2:6" x14ac:dyDescent="0.2">
      <c r="B164" s="56"/>
      <c r="C164" s="56"/>
      <c r="D164" s="56"/>
      <c r="E164" s="56"/>
      <c r="F164" s="56"/>
    </row>
    <row r="165" spans="2:6" x14ac:dyDescent="0.2">
      <c r="B165" s="56"/>
      <c r="C165" s="56"/>
      <c r="D165" s="56"/>
      <c r="E165" s="56"/>
      <c r="F165" s="56"/>
    </row>
    <row r="166" spans="2:6" x14ac:dyDescent="0.2">
      <c r="B166" s="56"/>
      <c r="C166" s="56"/>
      <c r="D166" s="56"/>
      <c r="E166" s="56"/>
      <c r="F166" s="56"/>
    </row>
    <row r="167" spans="2:6" x14ac:dyDescent="0.2">
      <c r="B167" s="56"/>
      <c r="C167" s="56"/>
      <c r="D167" s="56"/>
      <c r="E167" s="56"/>
      <c r="F167" s="56"/>
    </row>
    <row r="168" spans="2:6" x14ac:dyDescent="0.2">
      <c r="B168" s="56"/>
      <c r="C168" s="56"/>
      <c r="D168" s="56"/>
      <c r="E168" s="56"/>
      <c r="F168" s="56"/>
    </row>
    <row r="169" spans="2:6" x14ac:dyDescent="0.2">
      <c r="B169" s="56"/>
      <c r="C169" s="56"/>
      <c r="D169" s="56"/>
      <c r="E169" s="56"/>
      <c r="F169" s="56"/>
    </row>
    <row r="170" spans="2:6" x14ac:dyDescent="0.2">
      <c r="B170" s="56"/>
      <c r="C170" s="56"/>
      <c r="D170" s="56"/>
      <c r="E170" s="56"/>
      <c r="F170" s="56"/>
    </row>
    <row r="171" spans="2:6" x14ac:dyDescent="0.2">
      <c r="B171" s="56"/>
      <c r="C171" s="56"/>
      <c r="D171" s="56"/>
      <c r="E171" s="56"/>
      <c r="F171" s="56"/>
    </row>
    <row r="172" spans="2:6" x14ac:dyDescent="0.2">
      <c r="B172" s="56"/>
      <c r="C172" s="56"/>
      <c r="D172" s="56"/>
      <c r="E172" s="56"/>
      <c r="F172" s="56"/>
    </row>
    <row r="173" spans="2:6" x14ac:dyDescent="0.2">
      <c r="B173" s="56"/>
      <c r="C173" s="56"/>
      <c r="D173" s="56"/>
      <c r="E173" s="56"/>
      <c r="F173" s="56"/>
    </row>
    <row r="174" spans="2:6" x14ac:dyDescent="0.2">
      <c r="B174" s="56"/>
      <c r="C174" s="56"/>
      <c r="D174" s="56"/>
      <c r="E174" s="56"/>
      <c r="F174" s="56"/>
    </row>
    <row r="175" spans="2:6" x14ac:dyDescent="0.2">
      <c r="B175" s="56"/>
      <c r="C175" s="56"/>
      <c r="D175" s="56"/>
      <c r="E175" s="56"/>
      <c r="F175" s="56"/>
    </row>
    <row r="176" spans="2:6" x14ac:dyDescent="0.2">
      <c r="B176" s="56"/>
      <c r="C176" s="56"/>
      <c r="D176" s="56"/>
      <c r="E176" s="56"/>
      <c r="F176" s="56"/>
    </row>
    <row r="177" spans="2:6" x14ac:dyDescent="0.2">
      <c r="B177" s="56"/>
      <c r="C177" s="56"/>
      <c r="D177" s="56"/>
      <c r="E177" s="56"/>
      <c r="F177" s="56"/>
    </row>
    <row r="178" spans="2:6" x14ac:dyDescent="0.2">
      <c r="B178" s="56"/>
      <c r="C178" s="56"/>
      <c r="D178" s="56"/>
      <c r="E178" s="56"/>
      <c r="F178" s="56"/>
    </row>
    <row r="179" spans="2:6" x14ac:dyDescent="0.2">
      <c r="B179" s="56"/>
      <c r="C179" s="56"/>
      <c r="D179" s="56"/>
      <c r="E179" s="56"/>
      <c r="F179" s="56"/>
    </row>
    <row r="180" spans="2:6" x14ac:dyDescent="0.2">
      <c r="B180" s="56"/>
      <c r="C180" s="56"/>
      <c r="D180" s="56"/>
      <c r="E180" s="56"/>
      <c r="F180" s="56"/>
    </row>
    <row r="181" spans="2:6" x14ac:dyDescent="0.2">
      <c r="B181" s="56"/>
      <c r="C181" s="56"/>
      <c r="D181" s="56"/>
      <c r="E181" s="56"/>
      <c r="F181" s="56"/>
    </row>
    <row r="182" spans="2:6" x14ac:dyDescent="0.2">
      <c r="B182" s="56"/>
      <c r="C182" s="56"/>
      <c r="D182" s="56"/>
      <c r="E182" s="56"/>
      <c r="F182" s="56"/>
    </row>
    <row r="183" spans="2:6" x14ac:dyDescent="0.2">
      <c r="B183" s="56"/>
      <c r="C183" s="56"/>
      <c r="D183" s="56"/>
      <c r="E183" s="56"/>
      <c r="F183" s="56"/>
    </row>
    <row r="184" spans="2:6" x14ac:dyDescent="0.2">
      <c r="B184" s="56"/>
      <c r="C184" s="56"/>
      <c r="D184" s="56"/>
      <c r="E184" s="56"/>
      <c r="F184" s="56"/>
    </row>
    <row r="185" spans="2:6" x14ac:dyDescent="0.2">
      <c r="B185" s="56"/>
      <c r="C185" s="56"/>
      <c r="D185" s="56"/>
      <c r="E185" s="56"/>
      <c r="F185" s="56"/>
    </row>
    <row r="186" spans="2:6" x14ac:dyDescent="0.2">
      <c r="B186" s="56"/>
      <c r="C186" s="56"/>
      <c r="D186" s="56"/>
      <c r="E186" s="56"/>
      <c r="F186" s="56"/>
    </row>
    <row r="187" spans="2:6" x14ac:dyDescent="0.2">
      <c r="B187" s="56"/>
      <c r="C187" s="56"/>
      <c r="D187" s="56"/>
      <c r="E187" s="56"/>
      <c r="F187" s="56"/>
    </row>
    <row r="188" spans="2:6" x14ac:dyDescent="0.2">
      <c r="B188" s="56"/>
      <c r="C188" s="56"/>
      <c r="D188" s="56"/>
      <c r="E188" s="56"/>
      <c r="F188" s="56"/>
    </row>
    <row r="189" spans="2:6" x14ac:dyDescent="0.2">
      <c r="B189" s="56"/>
      <c r="C189" s="56"/>
      <c r="D189" s="56"/>
      <c r="E189" s="56"/>
      <c r="F189" s="56"/>
    </row>
    <row r="190" spans="2:6" x14ac:dyDescent="0.2">
      <c r="B190" s="56"/>
      <c r="C190" s="56"/>
      <c r="D190" s="56"/>
      <c r="E190" s="56"/>
      <c r="F190" s="56"/>
    </row>
    <row r="191" spans="2:6" x14ac:dyDescent="0.2">
      <c r="B191" s="56"/>
      <c r="C191" s="56"/>
      <c r="D191" s="56"/>
      <c r="E191" s="56"/>
      <c r="F191" s="56"/>
    </row>
    <row r="192" spans="2:6" x14ac:dyDescent="0.2">
      <c r="B192" s="56"/>
      <c r="C192" s="56"/>
      <c r="D192" s="56"/>
      <c r="E192" s="56"/>
      <c r="F192" s="56"/>
    </row>
    <row r="193" spans="2:6" x14ac:dyDescent="0.2">
      <c r="B193" s="56"/>
      <c r="C193" s="56"/>
      <c r="D193" s="56"/>
      <c r="E193" s="56"/>
      <c r="F193" s="56"/>
    </row>
    <row r="194" spans="2:6" x14ac:dyDescent="0.2">
      <c r="B194" s="56"/>
      <c r="C194" s="56"/>
      <c r="D194" s="56"/>
      <c r="E194" s="56"/>
      <c r="F194" s="56"/>
    </row>
    <row r="195" spans="2:6" x14ac:dyDescent="0.2">
      <c r="B195" s="56"/>
      <c r="C195" s="56"/>
      <c r="D195" s="56"/>
      <c r="E195" s="56"/>
      <c r="F195" s="56"/>
    </row>
    <row r="196" spans="2:6" x14ac:dyDescent="0.2">
      <c r="B196" s="56"/>
      <c r="C196" s="56"/>
      <c r="D196" s="56"/>
      <c r="E196" s="56"/>
      <c r="F196" s="56"/>
    </row>
    <row r="197" spans="2:6" x14ac:dyDescent="0.2">
      <c r="B197" s="56"/>
      <c r="C197" s="56"/>
      <c r="D197" s="56"/>
      <c r="E197" s="56"/>
      <c r="F197" s="56"/>
    </row>
    <row r="198" spans="2:6" x14ac:dyDescent="0.2">
      <c r="B198" s="56"/>
      <c r="C198" s="56"/>
      <c r="D198" s="56"/>
      <c r="E198" s="56"/>
      <c r="F198" s="56"/>
    </row>
    <row r="199" spans="2:6" x14ac:dyDescent="0.2">
      <c r="B199" s="56"/>
      <c r="C199" s="56"/>
      <c r="D199" s="56"/>
      <c r="E199" s="56"/>
      <c r="F199" s="56"/>
    </row>
    <row r="200" spans="2:6" x14ac:dyDescent="0.2">
      <c r="B200" s="56"/>
      <c r="C200" s="56"/>
      <c r="D200" s="56"/>
      <c r="E200" s="56"/>
      <c r="F200" s="56"/>
    </row>
    <row r="201" spans="2:6" x14ac:dyDescent="0.2">
      <c r="B201" s="56"/>
      <c r="C201" s="56"/>
      <c r="D201" s="56"/>
      <c r="E201" s="56"/>
      <c r="F201" s="56"/>
    </row>
    <row r="202" spans="2:6" x14ac:dyDescent="0.2">
      <c r="B202" s="56"/>
      <c r="C202" s="56"/>
      <c r="D202" s="56"/>
      <c r="E202" s="56"/>
      <c r="F202" s="56"/>
    </row>
    <row r="203" spans="2:6" x14ac:dyDescent="0.2">
      <c r="B203" s="56"/>
      <c r="C203" s="56"/>
      <c r="D203" s="56"/>
      <c r="E203" s="56"/>
      <c r="F203" s="56"/>
    </row>
    <row r="204" spans="2:6" x14ac:dyDescent="0.2">
      <c r="B204" s="56"/>
      <c r="C204" s="56"/>
      <c r="D204" s="56"/>
      <c r="E204" s="56"/>
      <c r="F204" s="56"/>
    </row>
    <row r="205" spans="2:6" x14ac:dyDescent="0.2">
      <c r="B205" s="56"/>
      <c r="C205" s="56"/>
      <c r="D205" s="56"/>
      <c r="E205" s="56"/>
      <c r="F205" s="56"/>
    </row>
    <row r="206" spans="2:6" x14ac:dyDescent="0.2">
      <c r="B206" s="56"/>
      <c r="C206" s="56"/>
      <c r="D206" s="56"/>
      <c r="E206" s="56"/>
      <c r="F206" s="56"/>
    </row>
    <row r="207" spans="2:6" x14ac:dyDescent="0.2">
      <c r="B207" s="56"/>
      <c r="C207" s="56"/>
      <c r="D207" s="56"/>
      <c r="E207" s="56"/>
      <c r="F207" s="56"/>
    </row>
    <row r="208" spans="2:6" x14ac:dyDescent="0.2">
      <c r="B208" s="56"/>
      <c r="C208" s="56"/>
      <c r="D208" s="56"/>
      <c r="E208" s="56"/>
      <c r="F208" s="56"/>
    </row>
    <row r="209" spans="2:6" x14ac:dyDescent="0.2">
      <c r="B209" s="56"/>
      <c r="C209" s="56"/>
      <c r="D209" s="56"/>
      <c r="E209" s="56"/>
      <c r="F209" s="56"/>
    </row>
    <row r="210" spans="2:6" x14ac:dyDescent="0.2">
      <c r="B210" s="56"/>
      <c r="C210" s="56"/>
      <c r="D210" s="56"/>
      <c r="E210" s="56"/>
      <c r="F210" s="56"/>
    </row>
    <row r="211" spans="2:6" x14ac:dyDescent="0.2">
      <c r="B211" s="56"/>
      <c r="C211" s="56"/>
      <c r="D211" s="56"/>
      <c r="E211" s="56"/>
      <c r="F211" s="56"/>
    </row>
    <row r="212" spans="2:6" x14ac:dyDescent="0.2">
      <c r="B212" s="56"/>
      <c r="C212" s="56"/>
      <c r="D212" s="56"/>
      <c r="E212" s="56"/>
      <c r="F212" s="56"/>
    </row>
    <row r="213" spans="2:6" x14ac:dyDescent="0.2">
      <c r="B213" s="56"/>
      <c r="C213" s="56"/>
      <c r="D213" s="56"/>
      <c r="E213" s="56"/>
      <c r="F213" s="56"/>
    </row>
    <row r="214" spans="2:6" x14ac:dyDescent="0.2">
      <c r="B214" s="56"/>
      <c r="C214" s="56"/>
      <c r="D214" s="56"/>
      <c r="E214" s="56"/>
      <c r="F214" s="56"/>
    </row>
    <row r="215" spans="2:6" x14ac:dyDescent="0.2">
      <c r="B215" s="56"/>
      <c r="C215" s="56"/>
      <c r="D215" s="56"/>
      <c r="E215" s="56"/>
      <c r="F215" s="56"/>
    </row>
    <row r="216" spans="2:6" x14ac:dyDescent="0.2">
      <c r="B216" s="56"/>
      <c r="C216" s="56"/>
      <c r="D216" s="56"/>
      <c r="E216" s="56"/>
      <c r="F216" s="56"/>
    </row>
    <row r="217" spans="2:6" x14ac:dyDescent="0.2">
      <c r="B217" s="56"/>
      <c r="C217" s="56"/>
      <c r="D217" s="56"/>
      <c r="E217" s="56"/>
      <c r="F217" s="56"/>
    </row>
    <row r="218" spans="2:6" x14ac:dyDescent="0.2">
      <c r="B218" s="56"/>
      <c r="C218" s="56"/>
      <c r="D218" s="56"/>
      <c r="E218" s="56"/>
      <c r="F218" s="56"/>
    </row>
    <row r="219" spans="2:6" x14ac:dyDescent="0.2">
      <c r="B219" s="56"/>
      <c r="C219" s="56"/>
      <c r="D219" s="56"/>
      <c r="E219" s="56"/>
      <c r="F219" s="56"/>
    </row>
    <row r="220" spans="2:6" x14ac:dyDescent="0.2">
      <c r="B220" s="56"/>
      <c r="C220" s="56"/>
      <c r="D220" s="56"/>
      <c r="E220" s="56"/>
      <c r="F220" s="56"/>
    </row>
    <row r="221" spans="2:6" x14ac:dyDescent="0.2">
      <c r="B221" s="56"/>
      <c r="C221" s="56"/>
      <c r="D221" s="56"/>
      <c r="E221" s="56"/>
      <c r="F221" s="56"/>
    </row>
    <row r="222" spans="2:6" x14ac:dyDescent="0.2">
      <c r="B222" s="56"/>
      <c r="C222" s="56"/>
      <c r="D222" s="56"/>
      <c r="E222" s="56"/>
      <c r="F222" s="56"/>
    </row>
    <row r="223" spans="2:6" x14ac:dyDescent="0.2">
      <c r="B223" s="56"/>
      <c r="C223" s="56"/>
      <c r="D223" s="56"/>
      <c r="E223" s="56"/>
      <c r="F223" s="56"/>
    </row>
    <row r="224" spans="2:6" x14ac:dyDescent="0.2">
      <c r="B224" s="56"/>
      <c r="C224" s="56"/>
      <c r="D224" s="56"/>
      <c r="E224" s="56"/>
      <c r="F224" s="56"/>
    </row>
    <row r="225" spans="2:6" x14ac:dyDescent="0.2">
      <c r="B225" s="56"/>
      <c r="C225" s="56"/>
      <c r="D225" s="56"/>
      <c r="E225" s="56"/>
      <c r="F225" s="56"/>
    </row>
    <row r="226" spans="2:6" x14ac:dyDescent="0.2">
      <c r="B226" s="56"/>
      <c r="C226" s="56"/>
      <c r="D226" s="56"/>
      <c r="E226" s="56"/>
      <c r="F226" s="56"/>
    </row>
    <row r="227" spans="2:6" x14ac:dyDescent="0.2">
      <c r="B227" s="56"/>
      <c r="C227" s="56"/>
      <c r="D227" s="56"/>
      <c r="E227" s="56"/>
      <c r="F227" s="56"/>
    </row>
    <row r="228" spans="2:6" x14ac:dyDescent="0.2">
      <c r="B228" s="56"/>
      <c r="C228" s="56"/>
      <c r="D228" s="56"/>
      <c r="E228" s="56"/>
      <c r="F228" s="56"/>
    </row>
    <row r="229" spans="2:6" x14ac:dyDescent="0.2">
      <c r="B229" s="56"/>
      <c r="C229" s="56"/>
      <c r="D229" s="56"/>
      <c r="E229" s="56"/>
      <c r="F229" s="56"/>
    </row>
    <row r="230" spans="2:6" x14ac:dyDescent="0.2">
      <c r="B230" s="56"/>
      <c r="C230" s="56"/>
      <c r="D230" s="56"/>
      <c r="E230" s="56"/>
      <c r="F230" s="56"/>
    </row>
    <row r="231" spans="2:6" x14ac:dyDescent="0.2">
      <c r="B231" s="56"/>
      <c r="C231" s="56"/>
      <c r="D231" s="56"/>
      <c r="E231" s="56"/>
      <c r="F231" s="56"/>
    </row>
    <row r="232" spans="2:6" x14ac:dyDescent="0.2">
      <c r="B232" s="56"/>
      <c r="C232" s="56"/>
      <c r="D232" s="56"/>
      <c r="E232" s="56"/>
      <c r="F232" s="56"/>
    </row>
    <row r="233" spans="2:6" x14ac:dyDescent="0.2">
      <c r="B233" s="56"/>
      <c r="C233" s="56"/>
      <c r="D233" s="56"/>
      <c r="E233" s="56"/>
      <c r="F233" s="56"/>
    </row>
    <row r="234" spans="2:6" x14ac:dyDescent="0.2">
      <c r="B234" s="56"/>
      <c r="C234" s="56"/>
      <c r="D234" s="56"/>
      <c r="E234" s="56"/>
      <c r="F234" s="56"/>
    </row>
    <row r="235" spans="2:6" x14ac:dyDescent="0.2">
      <c r="B235" s="56"/>
      <c r="C235" s="56"/>
      <c r="D235" s="56"/>
      <c r="E235" s="56"/>
      <c r="F235" s="56"/>
    </row>
    <row r="236" spans="2:6" x14ac:dyDescent="0.2">
      <c r="B236" s="56"/>
      <c r="C236" s="56"/>
      <c r="D236" s="56"/>
      <c r="E236" s="56"/>
      <c r="F236" s="56"/>
    </row>
    <row r="237" spans="2:6" x14ac:dyDescent="0.2">
      <c r="B237" s="56"/>
      <c r="C237" s="56"/>
      <c r="D237" s="56"/>
      <c r="E237" s="56"/>
      <c r="F237" s="56"/>
    </row>
    <row r="238" spans="2:6" x14ac:dyDescent="0.2">
      <c r="B238" s="56"/>
      <c r="C238" s="56"/>
      <c r="D238" s="56"/>
      <c r="E238" s="56"/>
      <c r="F238" s="56"/>
    </row>
    <row r="239" spans="2:6" x14ac:dyDescent="0.2">
      <c r="B239" s="56"/>
      <c r="C239" s="56"/>
      <c r="D239" s="56"/>
      <c r="E239" s="56"/>
      <c r="F239" s="56"/>
    </row>
    <row r="240" spans="2:6" x14ac:dyDescent="0.2">
      <c r="B240" s="56"/>
      <c r="C240" s="56"/>
      <c r="D240" s="56"/>
      <c r="E240" s="56"/>
      <c r="F240" s="56"/>
    </row>
    <row r="241" spans="2:6" x14ac:dyDescent="0.2">
      <c r="B241" s="56"/>
      <c r="C241" s="56"/>
      <c r="D241" s="56"/>
      <c r="E241" s="56"/>
      <c r="F241" s="56"/>
    </row>
    <row r="242" spans="2:6" x14ac:dyDescent="0.2">
      <c r="B242" s="56"/>
      <c r="C242" s="56"/>
      <c r="D242" s="56"/>
      <c r="E242" s="56"/>
      <c r="F242" s="56"/>
    </row>
    <row r="243" spans="2:6" x14ac:dyDescent="0.2">
      <c r="B243" s="56"/>
      <c r="C243" s="56"/>
      <c r="D243" s="56"/>
      <c r="E243" s="56"/>
      <c r="F243" s="56"/>
    </row>
    <row r="244" spans="2:6" x14ac:dyDescent="0.2">
      <c r="B244" s="56"/>
      <c r="C244" s="56"/>
      <c r="D244" s="56"/>
      <c r="E244" s="56"/>
      <c r="F244" s="56"/>
    </row>
    <row r="245" spans="2:6" x14ac:dyDescent="0.2">
      <c r="B245" s="56"/>
      <c r="C245" s="56"/>
      <c r="D245" s="56"/>
      <c r="E245" s="56"/>
      <c r="F245" s="56"/>
    </row>
    <row r="246" spans="2:6" x14ac:dyDescent="0.2">
      <c r="B246" s="56"/>
      <c r="C246" s="56"/>
      <c r="D246" s="56"/>
      <c r="E246" s="56"/>
      <c r="F246" s="56"/>
    </row>
    <row r="247" spans="2:6" x14ac:dyDescent="0.2">
      <c r="B247" s="56"/>
      <c r="C247" s="56"/>
      <c r="D247" s="56"/>
      <c r="E247" s="56"/>
      <c r="F247" s="56"/>
    </row>
    <row r="248" spans="2:6" x14ac:dyDescent="0.2">
      <c r="B248" s="56"/>
      <c r="C248" s="56"/>
      <c r="D248" s="56"/>
      <c r="E248" s="56"/>
      <c r="F248" s="56"/>
    </row>
    <row r="249" spans="2:6" x14ac:dyDescent="0.2">
      <c r="B249" s="56"/>
      <c r="C249" s="56"/>
      <c r="D249" s="56"/>
      <c r="E249" s="56"/>
      <c r="F249" s="56"/>
    </row>
    <row r="250" spans="2:6" x14ac:dyDescent="0.2">
      <c r="B250" s="56"/>
      <c r="C250" s="56"/>
      <c r="D250" s="56"/>
      <c r="E250" s="56"/>
      <c r="F250" s="56"/>
    </row>
    <row r="251" spans="2:6" x14ac:dyDescent="0.2">
      <c r="B251" s="56"/>
      <c r="C251" s="56"/>
      <c r="D251" s="56"/>
      <c r="E251" s="56"/>
      <c r="F251" s="56"/>
    </row>
    <row r="252" spans="2:6" x14ac:dyDescent="0.2">
      <c r="B252" s="56"/>
      <c r="C252" s="56"/>
      <c r="D252" s="56"/>
      <c r="E252" s="56"/>
      <c r="F252" s="56"/>
    </row>
    <row r="253" spans="2:6" x14ac:dyDescent="0.2">
      <c r="B253" s="56"/>
      <c r="C253" s="56"/>
      <c r="D253" s="56"/>
      <c r="E253" s="56"/>
      <c r="F253" s="56"/>
    </row>
    <row r="254" spans="2:6" x14ac:dyDescent="0.2">
      <c r="B254" s="56"/>
      <c r="C254" s="56"/>
      <c r="D254" s="56"/>
      <c r="E254" s="56"/>
      <c r="F254" s="56"/>
    </row>
    <row r="255" spans="2:6" x14ac:dyDescent="0.2">
      <c r="B255" s="56"/>
      <c r="C255" s="56"/>
      <c r="D255" s="56"/>
      <c r="E255" s="56"/>
      <c r="F255" s="56"/>
    </row>
    <row r="256" spans="2:6" x14ac:dyDescent="0.2">
      <c r="B256" s="56"/>
      <c r="C256" s="56"/>
      <c r="D256" s="56"/>
      <c r="E256" s="56"/>
      <c r="F256" s="56"/>
    </row>
    <row r="257" spans="2:6" x14ac:dyDescent="0.2">
      <c r="B257" s="56"/>
      <c r="C257" s="56"/>
      <c r="D257" s="56"/>
      <c r="E257" s="56"/>
      <c r="F257" s="56"/>
    </row>
    <row r="258" spans="2:6" x14ac:dyDescent="0.2">
      <c r="B258" s="56"/>
      <c r="C258" s="56"/>
      <c r="D258" s="56"/>
      <c r="E258" s="56"/>
      <c r="F258" s="56"/>
    </row>
    <row r="259" spans="2:6" x14ac:dyDescent="0.2">
      <c r="B259" s="56"/>
      <c r="C259" s="56"/>
      <c r="D259" s="56"/>
      <c r="E259" s="56"/>
      <c r="F259" s="56"/>
    </row>
    <row r="260" spans="2:6" x14ac:dyDescent="0.2">
      <c r="B260" s="56"/>
      <c r="C260" s="56"/>
      <c r="D260" s="56"/>
      <c r="E260" s="56"/>
      <c r="F260" s="56"/>
    </row>
    <row r="261" spans="2:6" x14ac:dyDescent="0.2">
      <c r="B261" s="56"/>
      <c r="C261" s="56"/>
      <c r="D261" s="56"/>
      <c r="E261" s="56"/>
      <c r="F261" s="56"/>
    </row>
    <row r="262" spans="2:6" x14ac:dyDescent="0.2">
      <c r="B262" s="56"/>
      <c r="C262" s="56"/>
      <c r="D262" s="56"/>
      <c r="E262" s="56"/>
      <c r="F262" s="56"/>
    </row>
    <row r="263" spans="2:6" x14ac:dyDescent="0.2">
      <c r="B263" s="56"/>
      <c r="C263" s="56"/>
      <c r="D263" s="56"/>
      <c r="E263" s="56"/>
      <c r="F263" s="56"/>
    </row>
    <row r="264" spans="2:6" x14ac:dyDescent="0.2">
      <c r="B264" s="56"/>
      <c r="C264" s="56"/>
      <c r="D264" s="56"/>
      <c r="E264" s="56"/>
      <c r="F264" s="56"/>
    </row>
    <row r="265" spans="2:6" x14ac:dyDescent="0.2">
      <c r="B265" s="56"/>
      <c r="C265" s="56"/>
      <c r="D265" s="56"/>
      <c r="E265" s="56"/>
      <c r="F265" s="56"/>
    </row>
    <row r="266" spans="2:6" x14ac:dyDescent="0.2">
      <c r="B266" s="56"/>
      <c r="C266" s="56"/>
      <c r="D266" s="56"/>
      <c r="E266" s="56"/>
      <c r="F266" s="56"/>
    </row>
    <row r="267" spans="2:6" x14ac:dyDescent="0.2">
      <c r="B267" s="56"/>
      <c r="C267" s="56"/>
      <c r="D267" s="56"/>
      <c r="E267" s="56"/>
      <c r="F267" s="56"/>
    </row>
    <row r="268" spans="2:6" x14ac:dyDescent="0.2">
      <c r="B268" s="56"/>
      <c r="C268" s="56"/>
      <c r="D268" s="56"/>
      <c r="E268" s="56"/>
      <c r="F268" s="56"/>
    </row>
    <row r="269" spans="2:6" x14ac:dyDescent="0.2">
      <c r="B269" s="56"/>
      <c r="C269" s="56"/>
      <c r="D269" s="56"/>
      <c r="E269" s="56"/>
      <c r="F269" s="56"/>
    </row>
    <row r="270" spans="2:6" x14ac:dyDescent="0.2">
      <c r="B270" s="56"/>
      <c r="C270" s="56"/>
      <c r="D270" s="56"/>
      <c r="E270" s="56"/>
      <c r="F270" s="56"/>
    </row>
    <row r="271" spans="2:6" x14ac:dyDescent="0.2">
      <c r="B271" s="56"/>
      <c r="C271" s="56"/>
      <c r="D271" s="56"/>
      <c r="E271" s="56"/>
      <c r="F271" s="56"/>
    </row>
    <row r="272" spans="2:6" x14ac:dyDescent="0.2">
      <c r="B272" s="56"/>
      <c r="C272" s="56"/>
      <c r="D272" s="56"/>
      <c r="E272" s="56"/>
      <c r="F272" s="56"/>
    </row>
    <row r="273" spans="2:6" x14ac:dyDescent="0.2">
      <c r="B273" s="56"/>
      <c r="C273" s="56"/>
      <c r="D273" s="56"/>
      <c r="E273" s="56"/>
      <c r="F273" s="56"/>
    </row>
    <row r="274" spans="2:6" x14ac:dyDescent="0.2">
      <c r="B274" s="56"/>
      <c r="C274" s="56"/>
      <c r="D274" s="56"/>
      <c r="E274" s="56"/>
      <c r="F274" s="56"/>
    </row>
    <row r="275" spans="2:6" x14ac:dyDescent="0.2">
      <c r="B275" s="56"/>
      <c r="C275" s="56"/>
      <c r="D275" s="56"/>
      <c r="E275" s="56"/>
      <c r="F275" s="56"/>
    </row>
    <row r="276" spans="2:6" x14ac:dyDescent="0.2">
      <c r="B276" s="56"/>
      <c r="C276" s="56"/>
      <c r="D276" s="56"/>
      <c r="E276" s="56"/>
      <c r="F276" s="56"/>
    </row>
    <row r="277" spans="2:6" x14ac:dyDescent="0.2">
      <c r="B277" s="56"/>
      <c r="C277" s="56"/>
      <c r="D277" s="56"/>
      <c r="E277" s="56"/>
      <c r="F277" s="56"/>
    </row>
    <row r="278" spans="2:6" x14ac:dyDescent="0.2">
      <c r="B278" s="56"/>
      <c r="C278" s="56"/>
      <c r="D278" s="56"/>
      <c r="E278" s="56"/>
      <c r="F278" s="56"/>
    </row>
    <row r="279" spans="2:6" x14ac:dyDescent="0.2">
      <c r="B279" s="56"/>
      <c r="C279" s="56"/>
      <c r="D279" s="56"/>
      <c r="E279" s="56"/>
      <c r="F279" s="56"/>
    </row>
    <row r="280" spans="2:6" x14ac:dyDescent="0.2">
      <c r="B280" s="56"/>
      <c r="C280" s="56"/>
      <c r="D280" s="56"/>
      <c r="E280" s="56"/>
      <c r="F280" s="56"/>
    </row>
    <row r="281" spans="2:6" x14ac:dyDescent="0.2">
      <c r="B281" s="56"/>
      <c r="C281" s="56"/>
      <c r="D281" s="56"/>
      <c r="E281" s="56"/>
      <c r="F281" s="56"/>
    </row>
    <row r="282" spans="2:6" x14ac:dyDescent="0.2">
      <c r="B282" s="56"/>
      <c r="C282" s="56"/>
      <c r="D282" s="56"/>
      <c r="E282" s="56"/>
      <c r="F282" s="56"/>
    </row>
    <row r="283" spans="2:6" x14ac:dyDescent="0.2">
      <c r="B283" s="56"/>
      <c r="C283" s="56"/>
      <c r="D283" s="56"/>
      <c r="E283" s="56"/>
      <c r="F283" s="56"/>
    </row>
    <row r="284" spans="2:6" x14ac:dyDescent="0.2">
      <c r="B284" s="56"/>
      <c r="C284" s="56"/>
      <c r="D284" s="56"/>
      <c r="E284" s="56"/>
      <c r="F284" s="56"/>
    </row>
    <row r="285" spans="2:6" x14ac:dyDescent="0.2">
      <c r="B285" s="56"/>
      <c r="C285" s="56"/>
      <c r="D285" s="56"/>
      <c r="E285" s="56"/>
      <c r="F285" s="56"/>
    </row>
    <row r="286" spans="2:6" x14ac:dyDescent="0.2">
      <c r="B286" s="56"/>
      <c r="C286" s="56"/>
      <c r="D286" s="56"/>
      <c r="E286" s="56"/>
      <c r="F286" s="56"/>
    </row>
    <row r="287" spans="2:6" x14ac:dyDescent="0.2">
      <c r="B287" s="56"/>
      <c r="C287" s="56"/>
      <c r="D287" s="56"/>
      <c r="E287" s="56"/>
      <c r="F287" s="56"/>
    </row>
    <row r="288" spans="2:6" x14ac:dyDescent="0.2">
      <c r="B288" s="56"/>
      <c r="C288" s="56"/>
      <c r="D288" s="56"/>
      <c r="E288" s="56"/>
      <c r="F288" s="56"/>
    </row>
    <row r="289" spans="2:6" x14ac:dyDescent="0.2">
      <c r="B289" s="56"/>
      <c r="C289" s="56"/>
      <c r="D289" s="56"/>
      <c r="E289" s="56"/>
      <c r="F289" s="56"/>
    </row>
    <row r="290" spans="2:6" x14ac:dyDescent="0.2">
      <c r="B290" s="56"/>
      <c r="C290" s="56"/>
      <c r="D290" s="56"/>
      <c r="E290" s="56"/>
      <c r="F290" s="56"/>
    </row>
    <row r="291" spans="2:6" x14ac:dyDescent="0.2">
      <c r="B291" s="56"/>
      <c r="C291" s="56"/>
      <c r="D291" s="56"/>
      <c r="E291" s="56"/>
      <c r="F291" s="56"/>
    </row>
    <row r="292" spans="2:6" x14ac:dyDescent="0.2">
      <c r="B292" s="56"/>
      <c r="C292" s="56"/>
      <c r="D292" s="56"/>
      <c r="E292" s="56"/>
      <c r="F292" s="56"/>
    </row>
    <row r="293" spans="2:6" x14ac:dyDescent="0.2">
      <c r="B293" s="56"/>
      <c r="C293" s="56"/>
      <c r="D293" s="56"/>
      <c r="E293" s="56"/>
      <c r="F293" s="56"/>
    </row>
    <row r="294" spans="2:6" x14ac:dyDescent="0.2">
      <c r="B294" s="56"/>
      <c r="C294" s="56"/>
      <c r="D294" s="56"/>
      <c r="E294" s="56"/>
      <c r="F294" s="56"/>
    </row>
    <row r="295" spans="2:6" x14ac:dyDescent="0.2">
      <c r="B295" s="56"/>
      <c r="C295" s="56"/>
      <c r="D295" s="56"/>
      <c r="E295" s="56"/>
      <c r="F295" s="56"/>
    </row>
    <row r="296" spans="2:6" x14ac:dyDescent="0.2">
      <c r="B296" s="56"/>
      <c r="C296" s="56"/>
      <c r="D296" s="56"/>
      <c r="E296" s="56"/>
      <c r="F296" s="56"/>
    </row>
    <row r="297" spans="2:6" x14ac:dyDescent="0.2">
      <c r="B297" s="56"/>
      <c r="C297" s="56"/>
      <c r="D297" s="56"/>
      <c r="E297" s="56"/>
      <c r="F297" s="56"/>
    </row>
    <row r="298" spans="2:6" x14ac:dyDescent="0.2">
      <c r="B298" s="56"/>
      <c r="C298" s="56"/>
      <c r="D298" s="56"/>
      <c r="E298" s="56"/>
      <c r="F298" s="56"/>
    </row>
    <row r="299" spans="2:6" x14ac:dyDescent="0.2">
      <c r="B299" s="56"/>
      <c r="C299" s="56"/>
      <c r="D299" s="56"/>
      <c r="E299" s="56"/>
      <c r="F299" s="56"/>
    </row>
    <row r="300" spans="2:6" x14ac:dyDescent="0.2">
      <c r="B300" s="56"/>
      <c r="C300" s="56"/>
      <c r="D300" s="56"/>
      <c r="E300" s="56"/>
      <c r="F300" s="56"/>
    </row>
    <row r="301" spans="2:6" x14ac:dyDescent="0.2">
      <c r="B301" s="56"/>
      <c r="C301" s="56"/>
      <c r="D301" s="56"/>
      <c r="E301" s="56"/>
      <c r="F301" s="56"/>
    </row>
    <row r="302" spans="2:6" x14ac:dyDescent="0.2">
      <c r="B302" s="56"/>
      <c r="C302" s="56"/>
      <c r="D302" s="56"/>
      <c r="E302" s="56"/>
      <c r="F302" s="56"/>
    </row>
    <row r="303" spans="2:6" x14ac:dyDescent="0.2">
      <c r="B303" s="56"/>
      <c r="C303" s="56"/>
      <c r="D303" s="56"/>
      <c r="E303" s="56"/>
      <c r="F303" s="56"/>
    </row>
    <row r="304" spans="2:6" x14ac:dyDescent="0.2">
      <c r="B304" s="56"/>
      <c r="C304" s="56"/>
      <c r="D304" s="56"/>
      <c r="E304" s="56"/>
      <c r="F304" s="56"/>
    </row>
    <row r="305" spans="2:6" x14ac:dyDescent="0.2">
      <c r="B305" s="56"/>
      <c r="C305" s="56"/>
      <c r="D305" s="56"/>
      <c r="E305" s="56"/>
      <c r="F305" s="56"/>
    </row>
    <row r="306" spans="2:6" x14ac:dyDescent="0.2">
      <c r="B306" s="56"/>
      <c r="C306" s="56"/>
      <c r="D306" s="56"/>
      <c r="E306" s="56"/>
      <c r="F306" s="56"/>
    </row>
    <row r="307" spans="2:6" x14ac:dyDescent="0.2">
      <c r="B307" s="56"/>
      <c r="C307" s="56"/>
      <c r="D307" s="56"/>
      <c r="E307" s="56"/>
      <c r="F307" s="56"/>
    </row>
    <row r="308" spans="2:6" x14ac:dyDescent="0.2">
      <c r="B308" s="56"/>
      <c r="C308" s="56"/>
      <c r="D308" s="56"/>
      <c r="E308" s="56"/>
      <c r="F308" s="56"/>
    </row>
    <row r="309" spans="2:6" x14ac:dyDescent="0.2">
      <c r="B309" s="56"/>
      <c r="C309" s="56"/>
      <c r="D309" s="56"/>
      <c r="E309" s="56"/>
      <c r="F309" s="56"/>
    </row>
    <row r="310" spans="2:6" x14ac:dyDescent="0.2">
      <c r="B310" s="56"/>
      <c r="C310" s="56"/>
      <c r="D310" s="56"/>
      <c r="E310" s="56"/>
      <c r="F310" s="56"/>
    </row>
    <row r="311" spans="2:6" x14ac:dyDescent="0.2">
      <c r="B311" s="56"/>
      <c r="C311" s="56"/>
      <c r="D311" s="56"/>
      <c r="E311" s="56"/>
      <c r="F311" s="56"/>
    </row>
    <row r="312" spans="2:6" x14ac:dyDescent="0.2">
      <c r="B312" s="56"/>
      <c r="C312" s="56"/>
      <c r="D312" s="56"/>
      <c r="E312" s="56"/>
      <c r="F312" s="56"/>
    </row>
    <row r="313" spans="2:6" x14ac:dyDescent="0.2">
      <c r="B313" s="56"/>
      <c r="C313" s="56"/>
      <c r="D313" s="56"/>
      <c r="E313" s="56"/>
      <c r="F313" s="56"/>
    </row>
    <row r="314" spans="2:6" x14ac:dyDescent="0.2">
      <c r="B314" s="56"/>
      <c r="C314" s="56"/>
      <c r="D314" s="56"/>
      <c r="E314" s="56"/>
      <c r="F314" s="56"/>
    </row>
    <row r="315" spans="2:6" x14ac:dyDescent="0.2">
      <c r="B315" s="56"/>
      <c r="C315" s="56"/>
      <c r="D315" s="56"/>
      <c r="E315" s="56"/>
      <c r="F315" s="56"/>
    </row>
    <row r="316" spans="2:6" x14ac:dyDescent="0.2">
      <c r="B316" s="56"/>
      <c r="C316" s="56"/>
      <c r="D316" s="56"/>
      <c r="E316" s="56"/>
      <c r="F316" s="56"/>
    </row>
    <row r="317" spans="2:6" x14ac:dyDescent="0.2">
      <c r="B317" s="56"/>
      <c r="C317" s="56"/>
      <c r="D317" s="56"/>
      <c r="E317" s="56"/>
      <c r="F317" s="56"/>
    </row>
    <row r="318" spans="2:6" x14ac:dyDescent="0.2">
      <c r="B318" s="56"/>
      <c r="C318" s="56"/>
      <c r="D318" s="56"/>
      <c r="E318" s="56"/>
      <c r="F318" s="56"/>
    </row>
    <row r="319" spans="2:6" x14ac:dyDescent="0.2">
      <c r="B319" s="56"/>
      <c r="C319" s="56"/>
      <c r="D319" s="56"/>
      <c r="E319" s="56"/>
      <c r="F319" s="56"/>
    </row>
    <row r="320" spans="2:6" x14ac:dyDescent="0.2">
      <c r="B320" s="56"/>
      <c r="C320" s="56"/>
      <c r="D320" s="56"/>
      <c r="E320" s="56"/>
      <c r="F320" s="56"/>
    </row>
    <row r="321" spans="2:6" x14ac:dyDescent="0.2">
      <c r="B321" s="56"/>
      <c r="C321" s="56"/>
      <c r="D321" s="56"/>
      <c r="E321" s="56"/>
      <c r="F321" s="56"/>
    </row>
    <row r="322" spans="2:6" x14ac:dyDescent="0.2">
      <c r="B322" s="56"/>
      <c r="C322" s="56"/>
      <c r="D322" s="56"/>
      <c r="E322" s="56"/>
      <c r="F322" s="56"/>
    </row>
    <row r="323" spans="2:6" x14ac:dyDescent="0.2">
      <c r="B323" s="56"/>
      <c r="C323" s="56"/>
      <c r="D323" s="56"/>
      <c r="E323" s="56"/>
      <c r="F323" s="56"/>
    </row>
    <row r="324" spans="2:6" x14ac:dyDescent="0.2">
      <c r="B324" s="56"/>
      <c r="C324" s="56"/>
      <c r="D324" s="56"/>
      <c r="E324" s="56"/>
      <c r="F324" s="56"/>
    </row>
    <row r="325" spans="2:6" x14ac:dyDescent="0.2">
      <c r="B325" s="56"/>
      <c r="C325" s="56"/>
      <c r="D325" s="56"/>
      <c r="E325" s="56"/>
      <c r="F325" s="56"/>
    </row>
    <row r="326" spans="2:6" x14ac:dyDescent="0.2">
      <c r="B326" s="56"/>
      <c r="C326" s="56"/>
      <c r="D326" s="56"/>
      <c r="E326" s="56"/>
      <c r="F326" s="56"/>
    </row>
    <row r="327" spans="2:6" x14ac:dyDescent="0.2">
      <c r="B327" s="56"/>
      <c r="C327" s="56"/>
      <c r="D327" s="56"/>
      <c r="E327" s="56"/>
      <c r="F327" s="56"/>
    </row>
    <row r="328" spans="2:6" x14ac:dyDescent="0.2">
      <c r="B328" s="56"/>
      <c r="C328" s="56"/>
      <c r="D328" s="56"/>
      <c r="E328" s="56"/>
      <c r="F328" s="56"/>
    </row>
    <row r="329" spans="2:6" x14ac:dyDescent="0.2">
      <c r="B329" s="56"/>
      <c r="C329" s="56"/>
      <c r="D329" s="56"/>
      <c r="E329" s="56"/>
      <c r="F329" s="56"/>
    </row>
    <row r="330" spans="2:6" x14ac:dyDescent="0.2">
      <c r="B330" s="56"/>
      <c r="C330" s="56"/>
      <c r="D330" s="56"/>
      <c r="E330" s="56"/>
      <c r="F330" s="56"/>
    </row>
    <row r="331" spans="2:6" x14ac:dyDescent="0.2">
      <c r="B331" s="56"/>
      <c r="C331" s="56"/>
      <c r="D331" s="56"/>
      <c r="E331" s="56"/>
      <c r="F331" s="56"/>
    </row>
    <row r="332" spans="2:6" x14ac:dyDescent="0.2">
      <c r="B332" s="56"/>
      <c r="C332" s="56"/>
      <c r="D332" s="56"/>
      <c r="E332" s="56"/>
      <c r="F332" s="56"/>
    </row>
    <row r="333" spans="2:6" x14ac:dyDescent="0.2">
      <c r="B333" s="56"/>
      <c r="C333" s="56"/>
      <c r="D333" s="56"/>
      <c r="E333" s="56"/>
      <c r="F333" s="56"/>
    </row>
    <row r="334" spans="2:6" x14ac:dyDescent="0.2">
      <c r="B334" s="56"/>
      <c r="C334" s="56"/>
      <c r="D334" s="56"/>
      <c r="E334" s="56"/>
      <c r="F334" s="56"/>
    </row>
    <row r="335" spans="2:6" x14ac:dyDescent="0.2">
      <c r="B335" s="56"/>
      <c r="C335" s="56"/>
      <c r="D335" s="56"/>
      <c r="E335" s="56"/>
      <c r="F335" s="56"/>
    </row>
    <row r="336" spans="2:6" x14ac:dyDescent="0.2">
      <c r="B336" s="56"/>
      <c r="C336" s="56"/>
      <c r="D336" s="56"/>
      <c r="E336" s="56"/>
      <c r="F336" s="56"/>
    </row>
    <row r="337" spans="2:6" x14ac:dyDescent="0.2">
      <c r="B337" s="56"/>
      <c r="C337" s="56"/>
      <c r="D337" s="56"/>
      <c r="E337" s="56"/>
      <c r="F337" s="56"/>
    </row>
    <row r="338" spans="2:6" x14ac:dyDescent="0.2">
      <c r="B338" s="56"/>
      <c r="C338" s="56"/>
      <c r="D338" s="56"/>
      <c r="E338" s="56"/>
      <c r="F338" s="56"/>
    </row>
    <row r="339" spans="2:6" x14ac:dyDescent="0.2">
      <c r="B339" s="56"/>
      <c r="C339" s="56"/>
      <c r="D339" s="56"/>
      <c r="E339" s="56"/>
      <c r="F339" s="56"/>
    </row>
    <row r="340" spans="2:6" x14ac:dyDescent="0.2">
      <c r="B340" s="56"/>
      <c r="C340" s="56"/>
      <c r="D340" s="56"/>
      <c r="E340" s="56"/>
      <c r="F340" s="56"/>
    </row>
    <row r="341" spans="2:6" x14ac:dyDescent="0.2">
      <c r="B341" s="56"/>
      <c r="C341" s="56"/>
      <c r="D341" s="56"/>
      <c r="E341" s="56"/>
      <c r="F341" s="56"/>
    </row>
    <row r="342" spans="2:6" x14ac:dyDescent="0.2">
      <c r="B342" s="56"/>
      <c r="C342" s="56"/>
      <c r="D342" s="56"/>
      <c r="E342" s="56"/>
      <c r="F342" s="56"/>
    </row>
    <row r="343" spans="2:6" x14ac:dyDescent="0.2">
      <c r="B343" s="56"/>
      <c r="C343" s="56"/>
      <c r="D343" s="56"/>
      <c r="E343" s="56"/>
      <c r="F343" s="56"/>
    </row>
    <row r="344" spans="2:6" x14ac:dyDescent="0.2">
      <c r="B344" s="56"/>
      <c r="C344" s="56"/>
      <c r="D344" s="56"/>
      <c r="E344" s="56"/>
      <c r="F344" s="56"/>
    </row>
    <row r="345" spans="2:6" x14ac:dyDescent="0.2">
      <c r="B345" s="56"/>
      <c r="C345" s="56"/>
      <c r="D345" s="56"/>
      <c r="E345" s="56"/>
      <c r="F345" s="56"/>
    </row>
    <row r="346" spans="2:6" x14ac:dyDescent="0.2">
      <c r="B346" s="56"/>
      <c r="C346" s="56"/>
      <c r="D346" s="56"/>
      <c r="E346" s="56"/>
      <c r="F346" s="56"/>
    </row>
    <row r="347" spans="2:6" x14ac:dyDescent="0.2">
      <c r="B347" s="56"/>
      <c r="C347" s="56"/>
      <c r="D347" s="56"/>
      <c r="E347" s="56"/>
      <c r="F347" s="56"/>
    </row>
    <row r="348" spans="2:6" x14ac:dyDescent="0.2">
      <c r="B348" s="56"/>
      <c r="C348" s="56"/>
      <c r="D348" s="56"/>
      <c r="E348" s="56"/>
      <c r="F348" s="56"/>
    </row>
    <row r="349" spans="2:6" x14ac:dyDescent="0.2">
      <c r="B349" s="56"/>
      <c r="C349" s="56"/>
      <c r="D349" s="56"/>
      <c r="E349" s="56"/>
      <c r="F349" s="56"/>
    </row>
    <row r="350" spans="2:6" x14ac:dyDescent="0.2">
      <c r="B350" s="56"/>
      <c r="C350" s="56"/>
      <c r="D350" s="56"/>
      <c r="E350" s="56"/>
      <c r="F350" s="56"/>
    </row>
    <row r="351" spans="2:6" x14ac:dyDescent="0.2">
      <c r="B351" s="56"/>
      <c r="C351" s="56"/>
      <c r="D351" s="56"/>
      <c r="E351" s="56"/>
      <c r="F351" s="56"/>
    </row>
    <row r="352" spans="2:6" x14ac:dyDescent="0.2">
      <c r="B352" s="56"/>
      <c r="C352" s="56"/>
      <c r="D352" s="56"/>
      <c r="E352" s="56"/>
      <c r="F352" s="56"/>
    </row>
    <row r="353" spans="2:6" x14ac:dyDescent="0.2">
      <c r="B353" s="56"/>
      <c r="C353" s="56"/>
      <c r="D353" s="56"/>
      <c r="E353" s="56"/>
      <c r="F353" s="56"/>
    </row>
    <row r="354" spans="2:6" x14ac:dyDescent="0.2">
      <c r="B354" s="56"/>
      <c r="C354" s="56"/>
      <c r="D354" s="56"/>
      <c r="E354" s="56"/>
      <c r="F354" s="56"/>
    </row>
    <row r="355" spans="2:6" x14ac:dyDescent="0.2">
      <c r="B355" s="56"/>
      <c r="C355" s="56"/>
      <c r="D355" s="56"/>
      <c r="E355" s="56"/>
      <c r="F355" s="56"/>
    </row>
    <row r="356" spans="2:6" x14ac:dyDescent="0.2">
      <c r="B356" s="56"/>
      <c r="C356" s="56"/>
      <c r="D356" s="56"/>
      <c r="E356" s="56"/>
      <c r="F356" s="56"/>
    </row>
    <row r="357" spans="2:6" x14ac:dyDescent="0.2">
      <c r="B357" s="56"/>
      <c r="C357" s="56"/>
      <c r="D357" s="56"/>
      <c r="E357" s="56"/>
      <c r="F357" s="56"/>
    </row>
    <row r="358" spans="2:6" x14ac:dyDescent="0.2">
      <c r="B358" s="56"/>
      <c r="C358" s="56"/>
      <c r="D358" s="56"/>
      <c r="E358" s="56"/>
      <c r="F358" s="56"/>
    </row>
    <row r="359" spans="2:6" x14ac:dyDescent="0.2">
      <c r="B359" s="56"/>
      <c r="C359" s="56"/>
      <c r="D359" s="56"/>
      <c r="E359" s="56"/>
      <c r="F359" s="56"/>
    </row>
    <row r="360" spans="2:6" x14ac:dyDescent="0.2">
      <c r="B360" s="56"/>
      <c r="C360" s="56"/>
      <c r="D360" s="56"/>
      <c r="E360" s="56"/>
      <c r="F360" s="56"/>
    </row>
    <row r="361" spans="2:6" x14ac:dyDescent="0.2">
      <c r="B361" s="56"/>
      <c r="C361" s="56"/>
      <c r="D361" s="56"/>
      <c r="E361" s="56"/>
      <c r="F361" s="56"/>
    </row>
    <row r="362" spans="2:6" x14ac:dyDescent="0.2">
      <c r="B362" s="56"/>
      <c r="C362" s="56"/>
      <c r="D362" s="56"/>
      <c r="E362" s="56"/>
      <c r="F362" s="56"/>
    </row>
    <row r="363" spans="2:6" x14ac:dyDescent="0.2">
      <c r="B363" s="56"/>
      <c r="C363" s="56"/>
      <c r="D363" s="56"/>
      <c r="E363" s="56"/>
      <c r="F363" s="56"/>
    </row>
    <row r="364" spans="2:6" x14ac:dyDescent="0.2">
      <c r="B364" s="56"/>
      <c r="C364" s="56"/>
      <c r="D364" s="56"/>
      <c r="E364" s="56"/>
      <c r="F364" s="56"/>
    </row>
    <row r="365" spans="2:6" x14ac:dyDescent="0.2">
      <c r="B365" s="56"/>
      <c r="C365" s="56"/>
      <c r="D365" s="56"/>
      <c r="E365" s="56"/>
      <c r="F365" s="56"/>
    </row>
    <row r="366" spans="2:6" x14ac:dyDescent="0.2">
      <c r="B366" s="56"/>
      <c r="C366" s="56"/>
      <c r="D366" s="56"/>
      <c r="E366" s="56"/>
      <c r="F366" s="56"/>
    </row>
    <row r="367" spans="2:6" x14ac:dyDescent="0.2">
      <c r="B367" s="56"/>
      <c r="C367" s="56"/>
      <c r="D367" s="56"/>
      <c r="E367" s="56"/>
      <c r="F367" s="56"/>
    </row>
    <row r="368" spans="2:6" x14ac:dyDescent="0.2">
      <c r="B368" s="56"/>
      <c r="C368" s="56"/>
      <c r="D368" s="56"/>
      <c r="E368" s="56"/>
      <c r="F368" s="56"/>
    </row>
    <row r="369" spans="2:6" x14ac:dyDescent="0.2">
      <c r="B369" s="56"/>
      <c r="C369" s="56"/>
      <c r="D369" s="56"/>
      <c r="E369" s="56"/>
      <c r="F369" s="56"/>
    </row>
    <row r="370" spans="2:6" x14ac:dyDescent="0.2">
      <c r="B370" s="56"/>
      <c r="C370" s="56"/>
      <c r="D370" s="56"/>
      <c r="E370" s="56"/>
      <c r="F370" s="56"/>
    </row>
    <row r="371" spans="2:6" x14ac:dyDescent="0.2">
      <c r="B371" s="56"/>
      <c r="C371" s="56"/>
      <c r="D371" s="56"/>
      <c r="E371" s="56"/>
      <c r="F371" s="56"/>
    </row>
    <row r="372" spans="2:6" x14ac:dyDescent="0.2">
      <c r="B372" s="56"/>
      <c r="C372" s="56"/>
      <c r="D372" s="56"/>
      <c r="E372" s="56"/>
      <c r="F372" s="56"/>
    </row>
    <row r="373" spans="2:6" x14ac:dyDescent="0.2">
      <c r="B373" s="56"/>
      <c r="C373" s="56"/>
      <c r="D373" s="56"/>
      <c r="E373" s="56"/>
      <c r="F373" s="56"/>
    </row>
    <row r="374" spans="2:6" x14ac:dyDescent="0.2">
      <c r="B374" s="56"/>
      <c r="C374" s="56"/>
      <c r="D374" s="56"/>
      <c r="E374" s="56"/>
      <c r="F374" s="56"/>
    </row>
    <row r="375" spans="2:6" x14ac:dyDescent="0.2">
      <c r="B375" s="56"/>
      <c r="C375" s="56"/>
      <c r="D375" s="56"/>
      <c r="E375" s="56"/>
      <c r="F375" s="56"/>
    </row>
    <row r="376" spans="2:6" x14ac:dyDescent="0.2">
      <c r="B376" s="56"/>
      <c r="C376" s="56"/>
      <c r="D376" s="56"/>
      <c r="E376" s="56"/>
      <c r="F376" s="56"/>
    </row>
    <row r="377" spans="2:6" x14ac:dyDescent="0.2">
      <c r="B377" s="56"/>
      <c r="C377" s="56"/>
      <c r="D377" s="56"/>
      <c r="E377" s="56"/>
      <c r="F377" s="56"/>
    </row>
    <row r="378" spans="2:6" x14ac:dyDescent="0.2">
      <c r="B378" s="56"/>
      <c r="C378" s="56"/>
      <c r="D378" s="56"/>
      <c r="E378" s="56"/>
      <c r="F378" s="56"/>
    </row>
    <row r="379" spans="2:6" x14ac:dyDescent="0.2">
      <c r="B379" s="56"/>
      <c r="C379" s="56"/>
      <c r="D379" s="56"/>
      <c r="E379" s="56"/>
      <c r="F379" s="56"/>
    </row>
    <row r="380" spans="2:6" x14ac:dyDescent="0.2">
      <c r="B380" s="56"/>
      <c r="C380" s="56"/>
      <c r="D380" s="56"/>
      <c r="E380" s="56"/>
      <c r="F380" s="56"/>
    </row>
    <row r="381" spans="2:6" x14ac:dyDescent="0.2">
      <c r="B381" s="56"/>
      <c r="C381" s="56"/>
      <c r="D381" s="56"/>
      <c r="E381" s="56"/>
      <c r="F381" s="56"/>
    </row>
    <row r="382" spans="2:6" x14ac:dyDescent="0.2">
      <c r="B382" s="56"/>
      <c r="C382" s="56"/>
      <c r="D382" s="56"/>
      <c r="E382" s="56"/>
      <c r="F382" s="56"/>
    </row>
    <row r="383" spans="2:6" x14ac:dyDescent="0.2">
      <c r="B383" s="56"/>
      <c r="C383" s="56"/>
      <c r="D383" s="56"/>
      <c r="E383" s="56"/>
      <c r="F383" s="56"/>
    </row>
    <row r="384" spans="2:6" x14ac:dyDescent="0.2">
      <c r="B384" s="56"/>
      <c r="C384" s="56"/>
      <c r="D384" s="56"/>
      <c r="E384" s="56"/>
      <c r="F384" s="56"/>
    </row>
    <row r="385" spans="2:6" x14ac:dyDescent="0.2">
      <c r="B385" s="56"/>
      <c r="C385" s="56"/>
      <c r="D385" s="56"/>
      <c r="E385" s="56"/>
      <c r="F385" s="56"/>
    </row>
    <row r="386" spans="2:6" x14ac:dyDescent="0.2">
      <c r="B386" s="56"/>
      <c r="C386" s="56"/>
      <c r="D386" s="56"/>
      <c r="E386" s="56"/>
      <c r="F386" s="56"/>
    </row>
    <row r="387" spans="2:6" x14ac:dyDescent="0.2">
      <c r="B387" s="56"/>
      <c r="C387" s="56"/>
      <c r="D387" s="56"/>
      <c r="E387" s="56"/>
      <c r="F387" s="56"/>
    </row>
    <row r="388" spans="2:6" x14ac:dyDescent="0.2">
      <c r="B388" s="56"/>
      <c r="C388" s="56"/>
      <c r="D388" s="56"/>
      <c r="E388" s="56"/>
      <c r="F388" s="56"/>
    </row>
    <row r="389" spans="2:6" x14ac:dyDescent="0.2">
      <c r="B389" s="56"/>
      <c r="C389" s="56"/>
      <c r="D389" s="56"/>
      <c r="E389" s="56"/>
      <c r="F389" s="56"/>
    </row>
    <row r="390" spans="2:6" x14ac:dyDescent="0.2">
      <c r="B390" s="56"/>
      <c r="C390" s="56"/>
      <c r="D390" s="56"/>
      <c r="E390" s="56"/>
      <c r="F390" s="56"/>
    </row>
    <row r="391" spans="2:6" x14ac:dyDescent="0.2">
      <c r="B391" s="56"/>
      <c r="C391" s="56"/>
      <c r="D391" s="56"/>
      <c r="E391" s="56"/>
      <c r="F391" s="56"/>
    </row>
    <row r="392" spans="2:6" x14ac:dyDescent="0.2">
      <c r="B392" s="56"/>
      <c r="C392" s="56"/>
      <c r="D392" s="56"/>
      <c r="E392" s="56"/>
      <c r="F392" s="56"/>
    </row>
    <row r="393" spans="2:6" x14ac:dyDescent="0.2">
      <c r="B393" s="56"/>
      <c r="C393" s="56"/>
      <c r="D393" s="56"/>
      <c r="E393" s="56"/>
      <c r="F393" s="56"/>
    </row>
    <row r="394" spans="2:6" x14ac:dyDescent="0.2">
      <c r="B394" s="56"/>
      <c r="C394" s="56"/>
      <c r="D394" s="56"/>
      <c r="E394" s="56"/>
      <c r="F394" s="56"/>
    </row>
    <row r="395" spans="2:6" x14ac:dyDescent="0.2">
      <c r="B395" s="56"/>
      <c r="C395" s="56"/>
      <c r="D395" s="56"/>
      <c r="E395" s="56"/>
      <c r="F395" s="56"/>
    </row>
    <row r="396" spans="2:6" x14ac:dyDescent="0.2">
      <c r="B396" s="56"/>
      <c r="C396" s="56"/>
      <c r="D396" s="56"/>
      <c r="E396" s="56"/>
      <c r="F396" s="56"/>
    </row>
    <row r="397" spans="2:6" x14ac:dyDescent="0.2">
      <c r="B397" s="56"/>
      <c r="C397" s="56"/>
      <c r="D397" s="56"/>
      <c r="E397" s="56"/>
      <c r="F397" s="56"/>
    </row>
    <row r="398" spans="2:6" x14ac:dyDescent="0.2">
      <c r="B398" s="56"/>
      <c r="C398" s="56"/>
      <c r="D398" s="56"/>
      <c r="E398" s="56"/>
      <c r="F398" s="56"/>
    </row>
    <row r="399" spans="2:6" x14ac:dyDescent="0.2">
      <c r="B399" s="56"/>
      <c r="C399" s="56"/>
      <c r="D399" s="56"/>
      <c r="E399" s="56"/>
      <c r="F399" s="56"/>
    </row>
    <row r="400" spans="2:6" x14ac:dyDescent="0.2">
      <c r="B400" s="56"/>
      <c r="C400" s="56"/>
      <c r="D400" s="56"/>
      <c r="E400" s="56"/>
      <c r="F400" s="56"/>
    </row>
    <row r="401" spans="2:6" x14ac:dyDescent="0.2">
      <c r="B401" s="56"/>
      <c r="C401" s="56"/>
      <c r="D401" s="56"/>
      <c r="E401" s="56"/>
      <c r="F401" s="56"/>
    </row>
    <row r="402" spans="2:6" x14ac:dyDescent="0.2">
      <c r="B402" s="56"/>
      <c r="C402" s="56"/>
      <c r="D402" s="56"/>
      <c r="E402" s="56"/>
      <c r="F402" s="56"/>
    </row>
    <row r="403" spans="2:6" x14ac:dyDescent="0.2">
      <c r="B403" s="56"/>
      <c r="C403" s="56"/>
      <c r="D403" s="56"/>
      <c r="E403" s="56"/>
      <c r="F403" s="56"/>
    </row>
    <row r="404" spans="2:6" x14ac:dyDescent="0.2">
      <c r="B404" s="56"/>
      <c r="C404" s="56"/>
      <c r="D404" s="56"/>
      <c r="E404" s="56"/>
      <c r="F404" s="56"/>
    </row>
    <row r="405" spans="2:6" x14ac:dyDescent="0.2">
      <c r="B405" s="56"/>
      <c r="C405" s="56"/>
      <c r="D405" s="56"/>
      <c r="E405" s="56"/>
      <c r="F405" s="56"/>
    </row>
    <row r="406" spans="2:6" x14ac:dyDescent="0.2">
      <c r="B406" s="56"/>
      <c r="C406" s="56"/>
      <c r="D406" s="56"/>
      <c r="E406" s="56"/>
      <c r="F406" s="56"/>
    </row>
    <row r="407" spans="2:6" x14ac:dyDescent="0.2">
      <c r="B407" s="56"/>
      <c r="C407" s="56"/>
      <c r="D407" s="56"/>
      <c r="E407" s="56"/>
      <c r="F407" s="56"/>
    </row>
    <row r="408" spans="2:6" x14ac:dyDescent="0.2">
      <c r="B408" s="56"/>
      <c r="C408" s="56"/>
      <c r="D408" s="56"/>
      <c r="E408" s="56"/>
      <c r="F408" s="56"/>
    </row>
    <row r="409" spans="2:6" x14ac:dyDescent="0.2">
      <c r="B409" s="56"/>
      <c r="C409" s="56"/>
      <c r="D409" s="56"/>
      <c r="E409" s="56"/>
      <c r="F409" s="56"/>
    </row>
    <row r="410" spans="2:6" x14ac:dyDescent="0.2">
      <c r="B410" s="56"/>
      <c r="C410" s="56"/>
      <c r="D410" s="56"/>
      <c r="E410" s="56"/>
      <c r="F410" s="56"/>
    </row>
    <row r="411" spans="2:6" x14ac:dyDescent="0.2">
      <c r="B411" s="56"/>
      <c r="C411" s="56"/>
      <c r="D411" s="56"/>
      <c r="E411" s="56"/>
      <c r="F411" s="56"/>
    </row>
    <row r="412" spans="2:6" x14ac:dyDescent="0.2">
      <c r="B412" s="56"/>
      <c r="C412" s="56"/>
      <c r="D412" s="56"/>
      <c r="E412" s="56"/>
      <c r="F412" s="56"/>
    </row>
    <row r="413" spans="2:6" x14ac:dyDescent="0.2">
      <c r="B413" s="56"/>
      <c r="C413" s="56"/>
      <c r="D413" s="56"/>
      <c r="E413" s="56"/>
      <c r="F413" s="56"/>
    </row>
    <row r="414" spans="2:6" x14ac:dyDescent="0.2">
      <c r="B414" s="56"/>
      <c r="C414" s="56"/>
      <c r="D414" s="56"/>
      <c r="E414" s="56"/>
      <c r="F414" s="56"/>
    </row>
    <row r="415" spans="2:6" x14ac:dyDescent="0.2">
      <c r="B415" s="56"/>
      <c r="C415" s="56"/>
      <c r="D415" s="56"/>
      <c r="E415" s="56"/>
      <c r="F415" s="56"/>
    </row>
    <row r="416" spans="2:6" x14ac:dyDescent="0.2">
      <c r="B416" s="56"/>
      <c r="C416" s="56"/>
      <c r="D416" s="56"/>
      <c r="E416" s="56"/>
      <c r="F416" s="56"/>
    </row>
    <row r="417" spans="2:6" x14ac:dyDescent="0.2">
      <c r="B417" s="56"/>
      <c r="C417" s="56"/>
      <c r="D417" s="56"/>
      <c r="E417" s="56"/>
      <c r="F417" s="56"/>
    </row>
    <row r="418" spans="2:6" x14ac:dyDescent="0.2">
      <c r="B418" s="56"/>
      <c r="C418" s="56"/>
      <c r="D418" s="56"/>
      <c r="E418" s="56"/>
      <c r="F418" s="56"/>
    </row>
    <row r="419" spans="2:6" x14ac:dyDescent="0.2">
      <c r="B419" s="56"/>
      <c r="C419" s="56"/>
      <c r="D419" s="56"/>
      <c r="E419" s="56"/>
      <c r="F419" s="56"/>
    </row>
    <row r="420" spans="2:6" x14ac:dyDescent="0.2">
      <c r="B420" s="56"/>
      <c r="C420" s="56"/>
      <c r="D420" s="56"/>
      <c r="E420" s="56"/>
      <c r="F420" s="56"/>
    </row>
    <row r="421" spans="2:6" x14ac:dyDescent="0.2">
      <c r="B421" s="56"/>
      <c r="C421" s="56"/>
      <c r="D421" s="56"/>
      <c r="E421" s="56"/>
      <c r="F421" s="56"/>
    </row>
    <row r="422" spans="2:6" x14ac:dyDescent="0.2">
      <c r="B422" s="56"/>
      <c r="C422" s="56"/>
      <c r="D422" s="56"/>
      <c r="E422" s="56"/>
      <c r="F422" s="56"/>
    </row>
    <row r="423" spans="2:6" x14ac:dyDescent="0.2">
      <c r="B423" s="56"/>
      <c r="C423" s="56"/>
      <c r="D423" s="56"/>
      <c r="E423" s="56"/>
      <c r="F423" s="56"/>
    </row>
    <row r="424" spans="2:6" x14ac:dyDescent="0.2">
      <c r="B424" s="56"/>
      <c r="C424" s="56"/>
      <c r="D424" s="56"/>
      <c r="E424" s="56"/>
      <c r="F424" s="56"/>
    </row>
    <row r="425" spans="2:6" x14ac:dyDescent="0.2">
      <c r="B425" s="56"/>
      <c r="C425" s="56"/>
      <c r="D425" s="56"/>
      <c r="E425" s="56"/>
      <c r="F425" s="56"/>
    </row>
    <row r="426" spans="2:6" x14ac:dyDescent="0.2">
      <c r="B426" s="56"/>
      <c r="C426" s="56"/>
      <c r="D426" s="56"/>
      <c r="E426" s="56"/>
      <c r="F426" s="56"/>
    </row>
    <row r="427" spans="2:6" x14ac:dyDescent="0.2">
      <c r="B427" s="56"/>
      <c r="C427" s="56"/>
      <c r="D427" s="56"/>
      <c r="E427" s="56"/>
      <c r="F427" s="56"/>
    </row>
    <row r="428" spans="2:6" x14ac:dyDescent="0.2">
      <c r="B428" s="56"/>
      <c r="C428" s="56"/>
      <c r="D428" s="56"/>
      <c r="E428" s="56"/>
      <c r="F428" s="56"/>
    </row>
    <row r="429" spans="2:6" x14ac:dyDescent="0.2">
      <c r="B429" s="56"/>
      <c r="C429" s="56"/>
      <c r="D429" s="56"/>
      <c r="E429" s="56"/>
      <c r="F429" s="56"/>
    </row>
    <row r="430" spans="2:6" x14ac:dyDescent="0.2">
      <c r="B430" s="56"/>
      <c r="C430" s="56"/>
      <c r="D430" s="56"/>
      <c r="E430" s="56"/>
      <c r="F430" s="56"/>
    </row>
    <row r="431" spans="2:6" x14ac:dyDescent="0.2">
      <c r="B431" s="56"/>
      <c r="C431" s="56"/>
      <c r="D431" s="56"/>
      <c r="E431" s="56"/>
      <c r="F431" s="56"/>
    </row>
    <row r="432" spans="2:6" x14ac:dyDescent="0.2">
      <c r="B432" s="56"/>
      <c r="C432" s="56"/>
      <c r="D432" s="56"/>
      <c r="E432" s="56"/>
      <c r="F432" s="56"/>
    </row>
    <row r="433" spans="2:6" x14ac:dyDescent="0.2">
      <c r="B433" s="56"/>
      <c r="C433" s="56"/>
      <c r="D433" s="56"/>
      <c r="E433" s="56"/>
      <c r="F433" s="56"/>
    </row>
    <row r="434" spans="2:6" x14ac:dyDescent="0.2">
      <c r="B434" s="56"/>
      <c r="C434" s="56"/>
      <c r="D434" s="56"/>
      <c r="E434" s="56"/>
      <c r="F434" s="56"/>
    </row>
    <row r="435" spans="2:6" x14ac:dyDescent="0.2">
      <c r="B435" s="56"/>
      <c r="C435" s="56"/>
      <c r="D435" s="56"/>
      <c r="E435" s="56"/>
      <c r="F435" s="56"/>
    </row>
    <row r="436" spans="2:6" x14ac:dyDescent="0.2">
      <c r="B436" s="56"/>
      <c r="C436" s="56"/>
      <c r="D436" s="56"/>
      <c r="E436" s="56"/>
      <c r="F436" s="56"/>
    </row>
    <row r="437" spans="2:6" x14ac:dyDescent="0.2">
      <c r="B437" s="56"/>
      <c r="C437" s="56"/>
      <c r="D437" s="56"/>
      <c r="E437" s="56"/>
      <c r="F437" s="56"/>
    </row>
    <row r="438" spans="2:6" x14ac:dyDescent="0.2">
      <c r="B438" s="56"/>
      <c r="C438" s="56"/>
      <c r="D438" s="56"/>
      <c r="E438" s="56"/>
      <c r="F438" s="56"/>
    </row>
    <row r="439" spans="2:6" x14ac:dyDescent="0.2">
      <c r="B439" s="56"/>
      <c r="C439" s="56"/>
      <c r="D439" s="56"/>
      <c r="E439" s="56"/>
      <c r="F439" s="56"/>
    </row>
    <row r="440" spans="2:6" x14ac:dyDescent="0.2">
      <c r="B440" s="56"/>
      <c r="C440" s="56"/>
      <c r="D440" s="56"/>
      <c r="E440" s="56"/>
      <c r="F440" s="56"/>
    </row>
    <row r="441" spans="2:6" x14ac:dyDescent="0.2">
      <c r="B441" s="56"/>
      <c r="C441" s="56"/>
      <c r="D441" s="56"/>
      <c r="E441" s="56"/>
      <c r="F441" s="56"/>
    </row>
    <row r="442" spans="2:6" x14ac:dyDescent="0.2">
      <c r="B442" s="56"/>
      <c r="C442" s="56"/>
      <c r="D442" s="56"/>
      <c r="E442" s="56"/>
      <c r="F442" s="56"/>
    </row>
    <row r="443" spans="2:6" x14ac:dyDescent="0.2">
      <c r="B443" s="56"/>
      <c r="C443" s="56"/>
      <c r="D443" s="56"/>
      <c r="E443" s="56"/>
      <c r="F443" s="56"/>
    </row>
    <row r="444" spans="2:6" x14ac:dyDescent="0.2">
      <c r="B444" s="56"/>
      <c r="C444" s="56"/>
      <c r="D444" s="56"/>
      <c r="E444" s="56"/>
      <c r="F444" s="56"/>
    </row>
    <row r="445" spans="2:6" x14ac:dyDescent="0.2">
      <c r="B445" s="56"/>
      <c r="C445" s="56"/>
      <c r="D445" s="56"/>
      <c r="E445" s="56"/>
      <c r="F445" s="56"/>
    </row>
    <row r="446" spans="2:6" x14ac:dyDescent="0.2">
      <c r="B446" s="56"/>
      <c r="C446" s="56"/>
      <c r="D446" s="56"/>
      <c r="E446" s="56"/>
      <c r="F446" s="56"/>
    </row>
    <row r="447" spans="2:6" x14ac:dyDescent="0.2">
      <c r="B447" s="56"/>
      <c r="C447" s="56"/>
      <c r="D447" s="56"/>
      <c r="E447" s="56"/>
      <c r="F447" s="56"/>
    </row>
    <row r="448" spans="2:6" x14ac:dyDescent="0.2">
      <c r="B448" s="56"/>
      <c r="C448" s="56"/>
      <c r="D448" s="56"/>
      <c r="E448" s="56"/>
      <c r="F448" s="56"/>
    </row>
    <row r="449" spans="2:6" x14ac:dyDescent="0.2">
      <c r="B449" s="56"/>
      <c r="C449" s="56"/>
      <c r="D449" s="56"/>
      <c r="E449" s="56"/>
      <c r="F449" s="56"/>
    </row>
    <row r="450" spans="2:6" x14ac:dyDescent="0.2">
      <c r="B450" s="56"/>
      <c r="C450" s="56"/>
      <c r="D450" s="56"/>
      <c r="E450" s="56"/>
      <c r="F450" s="56"/>
    </row>
    <row r="451" spans="2:6" x14ac:dyDescent="0.2">
      <c r="B451" s="56"/>
      <c r="C451" s="56"/>
      <c r="D451" s="56"/>
      <c r="E451" s="56"/>
      <c r="F451" s="56"/>
    </row>
    <row r="452" spans="2:6" x14ac:dyDescent="0.2">
      <c r="B452" s="56"/>
      <c r="C452" s="56"/>
      <c r="D452" s="56"/>
      <c r="E452" s="56"/>
      <c r="F452" s="56"/>
    </row>
    <row r="453" spans="2:6" x14ac:dyDescent="0.2">
      <c r="B453" s="56"/>
      <c r="C453" s="56"/>
      <c r="D453" s="56"/>
      <c r="E453" s="56"/>
      <c r="F453" s="56"/>
    </row>
    <row r="454" spans="2:6" x14ac:dyDescent="0.2">
      <c r="B454" s="56"/>
      <c r="C454" s="56"/>
      <c r="D454" s="56"/>
      <c r="E454" s="56"/>
      <c r="F454" s="56"/>
    </row>
    <row r="455" spans="2:6" x14ac:dyDescent="0.2">
      <c r="B455" s="56"/>
      <c r="C455" s="56"/>
      <c r="D455" s="56"/>
      <c r="E455" s="56"/>
      <c r="F455" s="56"/>
    </row>
    <row r="456" spans="2:6" x14ac:dyDescent="0.2">
      <c r="B456" s="56"/>
      <c r="C456" s="56"/>
      <c r="D456" s="56"/>
      <c r="E456" s="56"/>
      <c r="F456" s="56"/>
    </row>
    <row r="457" spans="2:6" x14ac:dyDescent="0.2">
      <c r="B457" s="56"/>
      <c r="C457" s="56"/>
      <c r="D457" s="56"/>
      <c r="E457" s="56"/>
      <c r="F457" s="56"/>
    </row>
    <row r="458" spans="2:6" x14ac:dyDescent="0.2">
      <c r="B458" s="56"/>
      <c r="C458" s="56"/>
      <c r="D458" s="56"/>
      <c r="E458" s="56"/>
      <c r="F458" s="56"/>
    </row>
    <row r="459" spans="2:6" x14ac:dyDescent="0.2">
      <c r="B459" s="56"/>
      <c r="C459" s="56"/>
      <c r="D459" s="56"/>
      <c r="E459" s="56"/>
      <c r="F459" s="56"/>
    </row>
    <row r="460" spans="2:6" x14ac:dyDescent="0.2">
      <c r="B460" s="56"/>
      <c r="C460" s="56"/>
      <c r="D460" s="56"/>
      <c r="E460" s="56"/>
      <c r="F460" s="56"/>
    </row>
    <row r="461" spans="2:6" x14ac:dyDescent="0.2">
      <c r="B461" s="56"/>
      <c r="C461" s="56"/>
      <c r="D461" s="56"/>
      <c r="E461" s="56"/>
      <c r="F461" s="56"/>
    </row>
    <row r="462" spans="2:6" x14ac:dyDescent="0.2">
      <c r="B462" s="56"/>
      <c r="C462" s="56"/>
      <c r="D462" s="56"/>
      <c r="E462" s="56"/>
      <c r="F462" s="56"/>
    </row>
    <row r="463" spans="2:6" x14ac:dyDescent="0.2">
      <c r="B463" s="56"/>
      <c r="C463" s="56"/>
      <c r="D463" s="56"/>
      <c r="E463" s="56"/>
      <c r="F463" s="56"/>
    </row>
    <row r="464" spans="2:6" x14ac:dyDescent="0.2">
      <c r="B464" s="56"/>
      <c r="C464" s="56"/>
      <c r="D464" s="56"/>
      <c r="E464" s="56"/>
      <c r="F464" s="56"/>
    </row>
    <row r="465" spans="2:6" x14ac:dyDescent="0.2">
      <c r="B465" s="56"/>
      <c r="C465" s="56"/>
      <c r="D465" s="56"/>
      <c r="E465" s="56"/>
      <c r="F465" s="56"/>
    </row>
    <row r="466" spans="2:6" x14ac:dyDescent="0.2">
      <c r="B466" s="56"/>
      <c r="C466" s="56"/>
      <c r="D466" s="56"/>
      <c r="E466" s="56"/>
      <c r="F466" s="56"/>
    </row>
    <row r="467" spans="2:6" x14ac:dyDescent="0.2">
      <c r="B467" s="56"/>
      <c r="C467" s="56"/>
      <c r="D467" s="56"/>
      <c r="E467" s="56"/>
      <c r="F467" s="56"/>
    </row>
    <row r="468" spans="2:6" x14ac:dyDescent="0.2">
      <c r="B468" s="56"/>
      <c r="C468" s="56"/>
      <c r="D468" s="56"/>
      <c r="E468" s="56"/>
      <c r="F468" s="56"/>
    </row>
    <row r="469" spans="2:6" x14ac:dyDescent="0.2">
      <c r="B469" s="56"/>
      <c r="C469" s="56"/>
      <c r="D469" s="56"/>
      <c r="E469" s="56"/>
      <c r="F469" s="56"/>
    </row>
    <row r="470" spans="2:6" x14ac:dyDescent="0.2">
      <c r="B470" s="56"/>
      <c r="C470" s="56"/>
      <c r="D470" s="56"/>
      <c r="E470" s="56"/>
      <c r="F470" s="56"/>
    </row>
    <row r="471" spans="2:6" x14ac:dyDescent="0.2">
      <c r="B471" s="56"/>
      <c r="C471" s="56"/>
      <c r="D471" s="56"/>
      <c r="E471" s="56"/>
      <c r="F471" s="56"/>
    </row>
    <row r="472" spans="2:6" x14ac:dyDescent="0.2">
      <c r="B472" s="56"/>
      <c r="C472" s="56"/>
      <c r="D472" s="56"/>
      <c r="E472" s="56"/>
      <c r="F472" s="56"/>
    </row>
    <row r="473" spans="2:6" x14ac:dyDescent="0.2">
      <c r="B473" s="56"/>
      <c r="C473" s="56"/>
      <c r="D473" s="56"/>
      <c r="E473" s="56"/>
      <c r="F473" s="56"/>
    </row>
    <row r="474" spans="2:6" x14ac:dyDescent="0.2">
      <c r="B474" s="56"/>
      <c r="C474" s="56"/>
      <c r="D474" s="56"/>
      <c r="E474" s="56"/>
      <c r="F474" s="56"/>
    </row>
    <row r="475" spans="2:6" x14ac:dyDescent="0.2">
      <c r="B475" s="56"/>
      <c r="C475" s="56"/>
      <c r="D475" s="56"/>
      <c r="E475" s="56"/>
      <c r="F475" s="56"/>
    </row>
    <row r="476" spans="2:6" x14ac:dyDescent="0.2">
      <c r="B476" s="56"/>
      <c r="C476" s="56"/>
      <c r="D476" s="56"/>
      <c r="E476" s="56"/>
      <c r="F476" s="56"/>
    </row>
    <row r="477" spans="2:6" x14ac:dyDescent="0.2">
      <c r="B477" s="56"/>
      <c r="C477" s="56"/>
      <c r="D477" s="56"/>
      <c r="E477" s="56"/>
      <c r="F477" s="56"/>
    </row>
    <row r="478" spans="2:6" x14ac:dyDescent="0.2">
      <c r="B478" s="56"/>
      <c r="C478" s="56"/>
      <c r="D478" s="56"/>
      <c r="E478" s="56"/>
      <c r="F478" s="56"/>
    </row>
    <row r="479" spans="2:6" x14ac:dyDescent="0.2">
      <c r="B479" s="56"/>
      <c r="C479" s="56"/>
      <c r="D479" s="56"/>
      <c r="E479" s="56"/>
      <c r="F479" s="56"/>
    </row>
    <row r="480" spans="2:6" x14ac:dyDescent="0.2">
      <c r="B480" s="56"/>
      <c r="C480" s="56"/>
      <c r="D480" s="56"/>
      <c r="E480" s="56"/>
      <c r="F480" s="56"/>
    </row>
    <row r="481" spans="2:6" x14ac:dyDescent="0.2">
      <c r="B481" s="56"/>
      <c r="C481" s="56"/>
      <c r="D481" s="56"/>
      <c r="E481" s="56"/>
      <c r="F481" s="56"/>
    </row>
    <row r="482" spans="2:6" x14ac:dyDescent="0.2">
      <c r="B482" s="56"/>
      <c r="C482" s="56"/>
      <c r="D482" s="56"/>
      <c r="E482" s="56"/>
      <c r="F482" s="56"/>
    </row>
    <row r="483" spans="2:6" x14ac:dyDescent="0.2">
      <c r="B483" s="56"/>
      <c r="C483" s="56"/>
      <c r="D483" s="56"/>
      <c r="E483" s="56"/>
      <c r="F483" s="56"/>
    </row>
    <row r="484" spans="2:6" x14ac:dyDescent="0.2">
      <c r="B484" s="56"/>
      <c r="C484" s="56"/>
      <c r="D484" s="56"/>
      <c r="E484" s="56"/>
      <c r="F484" s="56"/>
    </row>
    <row r="485" spans="2:6" x14ac:dyDescent="0.2">
      <c r="B485" s="56"/>
      <c r="C485" s="56"/>
      <c r="D485" s="56"/>
      <c r="E485" s="56"/>
      <c r="F485" s="56"/>
    </row>
    <row r="486" spans="2:6" x14ac:dyDescent="0.2">
      <c r="B486" s="56"/>
      <c r="C486" s="56"/>
      <c r="D486" s="56"/>
      <c r="E486" s="56"/>
      <c r="F486" s="56"/>
    </row>
    <row r="487" spans="2:6" x14ac:dyDescent="0.2">
      <c r="B487" s="56"/>
      <c r="C487" s="56"/>
      <c r="D487" s="56"/>
      <c r="E487" s="56"/>
      <c r="F487" s="56"/>
    </row>
    <row r="488" spans="2:6" x14ac:dyDescent="0.2">
      <c r="B488" s="56"/>
      <c r="C488" s="56"/>
      <c r="D488" s="56"/>
      <c r="E488" s="56"/>
      <c r="F488" s="56"/>
    </row>
    <row r="489" spans="2:6" x14ac:dyDescent="0.2">
      <c r="B489" s="56"/>
      <c r="C489" s="56"/>
      <c r="D489" s="56"/>
      <c r="E489" s="56"/>
      <c r="F489" s="56"/>
    </row>
    <row r="490" spans="2:6" x14ac:dyDescent="0.2">
      <c r="B490" s="56"/>
      <c r="C490" s="56"/>
      <c r="D490" s="56"/>
      <c r="E490" s="56"/>
      <c r="F490" s="56"/>
    </row>
    <row r="491" spans="2:6" x14ac:dyDescent="0.2">
      <c r="B491" s="56"/>
      <c r="C491" s="56"/>
      <c r="D491" s="56"/>
      <c r="E491" s="56"/>
      <c r="F491" s="56"/>
    </row>
    <row r="492" spans="2:6" x14ac:dyDescent="0.2">
      <c r="B492" s="56"/>
      <c r="C492" s="56"/>
      <c r="D492" s="56"/>
      <c r="E492" s="56"/>
      <c r="F492" s="56"/>
    </row>
    <row r="493" spans="2:6" x14ac:dyDescent="0.2">
      <c r="B493" s="56"/>
      <c r="C493" s="56"/>
      <c r="D493" s="56"/>
      <c r="E493" s="56"/>
      <c r="F493" s="56"/>
    </row>
  </sheetData>
  <mergeCells count="8">
    <mergeCell ref="B103:F103"/>
    <mergeCell ref="B132:F132"/>
    <mergeCell ref="C1:F4"/>
    <mergeCell ref="B45:F45"/>
    <mergeCell ref="B74:F74"/>
    <mergeCell ref="B16:F16"/>
    <mergeCell ref="C6:F6"/>
    <mergeCell ref="B10:F10"/>
  </mergeCells>
  <printOptions horizontalCentered="1"/>
  <pageMargins left="0.70866141732283472" right="0.70866141732283472" top="0.74803149606299213" bottom="0.74803149606299213" header="0.31496062992125984" footer="0.31496062992125984"/>
  <pageSetup paperSize="9" scale="78" orientation="portrait" horizontalDpi="4294967292" r:id="rId1"/>
  <rowBreaks count="2" manualBreakCount="2">
    <brk id="72" max="16383" man="1"/>
    <brk id="130"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7C887-2781-42EB-B7AF-A7397C724D8B}">
  <sheetPr codeName="Hoja5">
    <tabColor rgb="FF00B0F0"/>
    <pageSetUpPr fitToPage="1"/>
  </sheetPr>
  <dimension ref="A1:R52"/>
  <sheetViews>
    <sheetView showGridLines="0" zoomScale="85" zoomScaleNormal="85" zoomScaleSheetLayoutView="100" workbookViewId="0">
      <selection activeCell="C6" sqref="C6:F6"/>
    </sheetView>
  </sheetViews>
  <sheetFormatPr baseColWidth="10" defaultColWidth="11.42578125" defaultRowHeight="12.75" x14ac:dyDescent="0.2"/>
  <cols>
    <col min="1" max="1" width="3.140625" style="106" customWidth="1"/>
    <col min="2" max="2" width="10.28515625" style="63" customWidth="1"/>
    <col min="3" max="3" width="9.5703125" style="63" customWidth="1"/>
    <col min="4" max="4" width="16.42578125" style="63" customWidth="1"/>
    <col min="5" max="5" width="6.7109375" style="63" customWidth="1"/>
    <col min="6" max="6" width="10" style="63" customWidth="1"/>
    <col min="7" max="7" width="15" style="63" customWidth="1"/>
    <col min="8" max="8" width="6.7109375" style="63" customWidth="1"/>
    <col min="9" max="9" width="10.42578125" style="63" customWidth="1"/>
    <col min="10" max="10" width="4.28515625" style="63" customWidth="1"/>
    <col min="11" max="11" width="3.85546875" style="63" customWidth="1"/>
    <col min="12" max="12" width="6.7109375" style="63" customWidth="1"/>
    <col min="13" max="13" width="7" style="63" customWidth="1"/>
    <col min="14" max="14" width="5.28515625" style="63" customWidth="1"/>
    <col min="15" max="15" width="4.42578125" style="63" customWidth="1"/>
    <col min="16" max="16" width="4" style="62" customWidth="1"/>
    <col min="17" max="16384" width="11.42578125" style="63"/>
  </cols>
  <sheetData>
    <row r="1" spans="1:18" ht="12" customHeight="1" thickBot="1" x14ac:dyDescent="0.25">
      <c r="A1" s="70"/>
      <c r="B1" s="70"/>
      <c r="C1" s="70"/>
      <c r="D1" s="70"/>
      <c r="E1" s="70"/>
      <c r="F1" s="70"/>
      <c r="G1" s="70"/>
      <c r="H1" s="70"/>
      <c r="I1" s="70"/>
      <c r="J1" s="70"/>
      <c r="K1" s="70"/>
      <c r="L1" s="70"/>
      <c r="M1" s="70"/>
      <c r="N1" s="70"/>
      <c r="O1" s="70"/>
    </row>
    <row r="2" spans="1:18" ht="16.5" customHeight="1" x14ac:dyDescent="0.2">
      <c r="A2" s="70"/>
      <c r="B2" s="268"/>
      <c r="C2" s="268"/>
      <c r="D2" s="268"/>
      <c r="E2" s="268"/>
      <c r="F2" s="256" t="s">
        <v>218</v>
      </c>
      <c r="G2" s="256"/>
      <c r="H2" s="256"/>
      <c r="I2" s="256"/>
      <c r="J2" s="256"/>
      <c r="K2" s="256"/>
      <c r="L2" s="256"/>
      <c r="M2" s="256"/>
      <c r="N2" s="256"/>
      <c r="O2" s="257"/>
    </row>
    <row r="3" spans="1:18" ht="16.5" customHeight="1" x14ac:dyDescent="0.2">
      <c r="A3" s="70"/>
      <c r="B3" s="269"/>
      <c r="C3" s="269"/>
      <c r="D3" s="269"/>
      <c r="E3" s="269"/>
      <c r="F3" s="258"/>
      <c r="G3" s="258"/>
      <c r="H3" s="258"/>
      <c r="I3" s="258"/>
      <c r="J3" s="258"/>
      <c r="K3" s="258"/>
      <c r="L3" s="258"/>
      <c r="M3" s="258"/>
      <c r="N3" s="258"/>
      <c r="O3" s="259"/>
    </row>
    <row r="4" spans="1:18" ht="16.5" customHeight="1" x14ac:dyDescent="0.2">
      <c r="A4" s="70"/>
      <c r="B4" s="269"/>
      <c r="C4" s="269"/>
      <c r="D4" s="269"/>
      <c r="E4" s="269"/>
      <c r="F4" s="258"/>
      <c r="G4" s="258"/>
      <c r="H4" s="258"/>
      <c r="I4" s="258"/>
      <c r="J4" s="258"/>
      <c r="K4" s="258"/>
      <c r="L4" s="258"/>
      <c r="M4" s="258"/>
      <c r="N4" s="258"/>
      <c r="O4" s="259"/>
    </row>
    <row r="5" spans="1:18" ht="16.5" customHeight="1" thickBot="1" x14ac:dyDescent="0.25">
      <c r="A5" s="70"/>
      <c r="B5" s="270"/>
      <c r="C5" s="270"/>
      <c r="D5" s="270"/>
      <c r="E5" s="270"/>
      <c r="F5" s="260"/>
      <c r="G5" s="260"/>
      <c r="H5" s="260"/>
      <c r="I5" s="260"/>
      <c r="J5" s="260"/>
      <c r="K5" s="260"/>
      <c r="L5" s="260"/>
      <c r="M5" s="260"/>
      <c r="N5" s="260"/>
      <c r="O5" s="261"/>
    </row>
    <row r="6" spans="1:18" ht="7.5" customHeight="1" x14ac:dyDescent="0.2">
      <c r="A6" s="70"/>
      <c r="B6" s="70"/>
      <c r="C6" s="70"/>
      <c r="D6" s="70"/>
      <c r="E6" s="70"/>
      <c r="F6" s="70"/>
      <c r="G6" s="70"/>
      <c r="H6" s="70"/>
      <c r="I6" s="70"/>
      <c r="J6" s="70"/>
      <c r="K6" s="70"/>
      <c r="L6" s="70"/>
      <c r="M6" s="70"/>
      <c r="N6" s="70"/>
      <c r="O6" s="70"/>
    </row>
    <row r="7" spans="1:18" ht="19.5" customHeight="1" x14ac:dyDescent="0.2">
      <c r="A7" s="70"/>
      <c r="B7" s="271" t="s">
        <v>89</v>
      </c>
      <c r="C7" s="271"/>
      <c r="D7" s="271"/>
      <c r="E7" s="271"/>
      <c r="F7" s="271"/>
      <c r="G7" s="271"/>
      <c r="H7" s="271"/>
      <c r="I7" s="271"/>
      <c r="J7" s="271"/>
      <c r="K7" s="271"/>
      <c r="L7" s="271"/>
      <c r="M7" s="271"/>
      <c r="N7" s="271"/>
      <c r="O7" s="271"/>
    </row>
    <row r="8" spans="1:18" ht="9" customHeight="1" x14ac:dyDescent="0.2">
      <c r="A8" s="70"/>
      <c r="B8" s="109"/>
      <c r="C8" s="109"/>
      <c r="D8" s="109"/>
      <c r="E8" s="109"/>
      <c r="F8" s="109"/>
      <c r="G8" s="109"/>
      <c r="H8" s="109"/>
      <c r="I8" s="109"/>
      <c r="J8" s="109"/>
      <c r="K8" s="109"/>
      <c r="L8" s="109"/>
      <c r="M8" s="109"/>
      <c r="N8" s="109"/>
      <c r="O8" s="109"/>
    </row>
    <row r="9" spans="1:18" ht="24.6" customHeight="1" x14ac:dyDescent="0.2">
      <c r="A9" s="70"/>
      <c r="B9" s="272" t="s">
        <v>35</v>
      </c>
      <c r="C9" s="272"/>
      <c r="D9" s="273" t="str">
        <f>'3,16_MET'!D6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E9" s="273"/>
      <c r="F9" s="273"/>
      <c r="G9" s="273"/>
      <c r="H9" s="273"/>
      <c r="I9" s="273"/>
      <c r="J9" s="273"/>
      <c r="K9" s="273"/>
      <c r="L9" s="273"/>
      <c r="M9" s="273"/>
      <c r="N9" s="273"/>
      <c r="O9" s="273"/>
    </row>
    <row r="10" spans="1:18" ht="9" customHeight="1" x14ac:dyDescent="0.2">
      <c r="A10" s="70"/>
      <c r="B10" s="109"/>
      <c r="C10" s="109"/>
      <c r="D10" s="109"/>
      <c r="E10" s="109"/>
      <c r="F10" s="109"/>
      <c r="G10" s="109"/>
      <c r="H10" s="109"/>
      <c r="I10" s="109"/>
      <c r="J10" s="109"/>
      <c r="K10" s="109"/>
      <c r="L10" s="109"/>
      <c r="M10" s="109"/>
      <c r="N10" s="109"/>
      <c r="O10" s="109"/>
    </row>
    <row r="11" spans="1:18" x14ac:dyDescent="0.2">
      <c r="A11" s="70"/>
      <c r="B11" s="8" t="s">
        <v>47</v>
      </c>
      <c r="C11" s="8"/>
      <c r="D11" s="8"/>
      <c r="E11" s="12" t="str">
        <f>+'[2]1.1 Datos meteorológicos'!C8</f>
        <v>CA-CC-01</v>
      </c>
      <c r="F11" s="4"/>
      <c r="G11" s="4"/>
      <c r="H11" s="24" t="s">
        <v>45</v>
      </c>
      <c r="I11" s="24"/>
      <c r="J11" s="24"/>
      <c r="K11" s="13" t="s">
        <v>61</v>
      </c>
      <c r="L11" s="13"/>
      <c r="M11" s="13"/>
      <c r="N11" s="13"/>
      <c r="O11" s="13"/>
    </row>
    <row r="12" spans="1:18" ht="7.5" customHeight="1" x14ac:dyDescent="0.2">
      <c r="A12" s="70"/>
      <c r="B12" s="111"/>
      <c r="C12" s="111"/>
      <c r="D12" s="111"/>
      <c r="E12" s="111"/>
      <c r="F12" s="111"/>
      <c r="G12" s="111"/>
      <c r="H12" s="111"/>
      <c r="I12" s="111"/>
      <c r="J12" s="111"/>
      <c r="K12" s="111"/>
      <c r="L12" s="111"/>
      <c r="M12" s="111"/>
      <c r="N12" s="111"/>
      <c r="O12" s="111"/>
    </row>
    <row r="13" spans="1:18" ht="19.5" customHeight="1" x14ac:dyDescent="0.2">
      <c r="A13" s="70"/>
      <c r="B13" s="271" t="s">
        <v>90</v>
      </c>
      <c r="C13" s="271"/>
      <c r="D13" s="271"/>
      <c r="E13" s="271"/>
      <c r="F13" s="271"/>
      <c r="G13" s="271"/>
      <c r="H13" s="271"/>
      <c r="I13" s="271"/>
      <c r="J13" s="271"/>
      <c r="K13" s="271"/>
      <c r="L13" s="271"/>
      <c r="M13" s="271"/>
      <c r="N13" s="271"/>
      <c r="O13" s="271"/>
    </row>
    <row r="14" spans="1:18" ht="11.25" customHeight="1" thickBot="1" x14ac:dyDescent="0.25">
      <c r="A14" s="70"/>
      <c r="B14" s="109"/>
      <c r="C14" s="109"/>
      <c r="D14" s="109"/>
      <c r="E14" s="109"/>
      <c r="F14" s="109"/>
      <c r="G14" s="109"/>
      <c r="H14" s="109"/>
      <c r="I14" s="109"/>
      <c r="J14" s="109"/>
      <c r="K14" s="109"/>
      <c r="L14" s="109"/>
      <c r="M14" s="109"/>
      <c r="N14" s="109"/>
      <c r="O14" s="109"/>
    </row>
    <row r="15" spans="1:18" s="106" customFormat="1" ht="21" customHeight="1" thickBot="1" x14ac:dyDescent="0.25">
      <c r="A15" s="70"/>
      <c r="B15" s="59" t="s">
        <v>69</v>
      </c>
      <c r="C15" s="112" t="s">
        <v>91</v>
      </c>
      <c r="D15" s="113">
        <v>44025.694444444445</v>
      </c>
      <c r="E15" s="114"/>
      <c r="F15" s="112" t="s">
        <v>92</v>
      </c>
      <c r="G15" s="113">
        <v>44026.652777777781</v>
      </c>
      <c r="H15" s="115"/>
      <c r="I15" s="112" t="s">
        <v>93</v>
      </c>
      <c r="J15" s="266">
        <f>G15-D15</f>
        <v>0.95833333333575865</v>
      </c>
      <c r="K15" s="266"/>
      <c r="L15" s="116" t="s">
        <v>94</v>
      </c>
      <c r="M15" s="117">
        <f>$J15*60*24</f>
        <v>1380.0000000034925</v>
      </c>
      <c r="N15" s="118" t="s">
        <v>95</v>
      </c>
      <c r="O15" s="54"/>
      <c r="P15" s="119"/>
      <c r="R15" s="120"/>
    </row>
    <row r="16" spans="1:18" ht="9.75" customHeight="1" x14ac:dyDescent="0.2">
      <c r="A16" s="62"/>
      <c r="B16" s="59"/>
      <c r="C16" s="60"/>
      <c r="D16" s="121"/>
      <c r="E16" s="121"/>
      <c r="F16" s="60"/>
      <c r="G16" s="121"/>
      <c r="H16" s="115"/>
      <c r="I16" s="60"/>
      <c r="J16" s="122"/>
      <c r="K16" s="122"/>
      <c r="L16" s="123"/>
      <c r="M16" s="124"/>
      <c r="N16" s="124"/>
      <c r="O16" s="60"/>
      <c r="P16" s="119"/>
      <c r="R16" s="120"/>
    </row>
    <row r="17" spans="1:18" s="106" customFormat="1" ht="18.75" customHeight="1" x14ac:dyDescent="0.2">
      <c r="A17" s="70"/>
      <c r="B17" s="267" t="s">
        <v>96</v>
      </c>
      <c r="C17" s="267"/>
      <c r="D17" s="267"/>
      <c r="E17" s="125">
        <f>J15</f>
        <v>0.95833333333575865</v>
      </c>
      <c r="F17" s="126" t="s">
        <v>94</v>
      </c>
      <c r="G17" s="54"/>
      <c r="H17" s="127"/>
      <c r="I17" s="127"/>
      <c r="J17" s="128"/>
      <c r="K17" s="127"/>
      <c r="L17" s="127"/>
      <c r="M17" s="59"/>
      <c r="N17" s="59"/>
      <c r="O17" s="59"/>
      <c r="P17" s="70"/>
    </row>
    <row r="18" spans="1:18" ht="9.75" customHeight="1" x14ac:dyDescent="0.2">
      <c r="A18" s="62"/>
      <c r="B18" s="60"/>
      <c r="C18" s="60"/>
      <c r="D18" s="60"/>
      <c r="E18" s="129"/>
      <c r="F18" s="55"/>
      <c r="G18" s="129"/>
      <c r="H18" s="127"/>
      <c r="I18" s="127"/>
      <c r="J18" s="127"/>
      <c r="K18" s="127"/>
      <c r="L18" s="127"/>
      <c r="M18" s="59"/>
      <c r="N18" s="59"/>
      <c r="O18" s="59"/>
    </row>
    <row r="19" spans="1:18" ht="19.5" customHeight="1" x14ac:dyDescent="0.2">
      <c r="A19" s="70"/>
      <c r="B19" s="265" t="s">
        <v>97</v>
      </c>
      <c r="C19" s="265"/>
      <c r="D19" s="265"/>
      <c r="E19" s="130">
        <v>7.3</v>
      </c>
      <c r="F19" s="265" t="s">
        <v>98</v>
      </c>
      <c r="G19" s="265"/>
      <c r="H19" s="130">
        <v>491.7</v>
      </c>
      <c r="I19" s="55"/>
      <c r="J19" s="62"/>
      <c r="K19" s="62"/>
      <c r="L19" s="62"/>
      <c r="M19" s="62"/>
      <c r="N19" s="62"/>
      <c r="O19" s="62"/>
    </row>
    <row r="20" spans="1:18" ht="13.5" thickBot="1" x14ac:dyDescent="0.25">
      <c r="A20" s="70"/>
      <c r="B20" s="131"/>
      <c r="C20" s="131"/>
      <c r="D20" s="131"/>
      <c r="E20" s="131"/>
      <c r="F20" s="131"/>
      <c r="G20" s="131"/>
      <c r="H20" s="131"/>
      <c r="I20" s="131"/>
      <c r="J20" s="131"/>
      <c r="K20" s="131"/>
      <c r="L20" s="131"/>
      <c r="M20" s="131"/>
      <c r="N20" s="131"/>
      <c r="O20" s="131"/>
    </row>
    <row r="21" spans="1:18" ht="11.25" customHeight="1" thickTop="1" thickBot="1" x14ac:dyDescent="0.25">
      <c r="A21" s="70"/>
      <c r="B21" s="85"/>
      <c r="C21" s="85"/>
      <c r="D21" s="85"/>
      <c r="E21" s="85"/>
      <c r="F21" s="85"/>
      <c r="G21" s="85"/>
      <c r="H21" s="85"/>
      <c r="I21" s="85"/>
      <c r="J21" s="85"/>
      <c r="K21" s="85"/>
      <c r="L21" s="85"/>
      <c r="M21" s="85"/>
      <c r="N21" s="85"/>
      <c r="O21" s="85"/>
    </row>
    <row r="22" spans="1:18" s="106" customFormat="1" ht="21" customHeight="1" thickBot="1" x14ac:dyDescent="0.25">
      <c r="A22" s="70"/>
      <c r="B22" s="59" t="s">
        <v>84</v>
      </c>
      <c r="C22" s="112" t="s">
        <v>91</v>
      </c>
      <c r="D22" s="113">
        <v>44026.65625</v>
      </c>
      <c r="E22" s="114"/>
      <c r="F22" s="112" t="s">
        <v>92</v>
      </c>
      <c r="G22" s="113">
        <v>44027.614583333336</v>
      </c>
      <c r="H22" s="115"/>
      <c r="I22" s="112" t="s">
        <v>93</v>
      </c>
      <c r="J22" s="266">
        <f>G22-D22</f>
        <v>0.95833333333575865</v>
      </c>
      <c r="K22" s="266"/>
      <c r="L22" s="116" t="s">
        <v>94</v>
      </c>
      <c r="M22" s="117">
        <f>$J22*60*24</f>
        <v>1380.0000000034925</v>
      </c>
      <c r="N22" s="118" t="s">
        <v>95</v>
      </c>
      <c r="O22" s="54"/>
      <c r="P22" s="119"/>
      <c r="R22" s="120"/>
    </row>
    <row r="23" spans="1:18" ht="9.75" customHeight="1" x14ac:dyDescent="0.2">
      <c r="A23" s="62"/>
      <c r="B23" s="59"/>
      <c r="C23" s="60"/>
      <c r="D23" s="121"/>
      <c r="E23" s="121"/>
      <c r="F23" s="60"/>
      <c r="G23" s="121"/>
      <c r="H23" s="115"/>
      <c r="I23" s="60"/>
      <c r="J23" s="122"/>
      <c r="K23" s="122"/>
      <c r="L23" s="123"/>
      <c r="M23" s="124"/>
      <c r="N23" s="124"/>
      <c r="O23" s="60"/>
      <c r="P23" s="119"/>
      <c r="R23" s="120"/>
    </row>
    <row r="24" spans="1:18" s="106" customFormat="1" ht="18.75" customHeight="1" x14ac:dyDescent="0.2">
      <c r="A24" s="70"/>
      <c r="B24" s="267" t="s">
        <v>96</v>
      </c>
      <c r="C24" s="267"/>
      <c r="D24" s="267"/>
      <c r="E24" s="125">
        <f>J22</f>
        <v>0.95833333333575865</v>
      </c>
      <c r="F24" s="126" t="s">
        <v>94</v>
      </c>
      <c r="G24" s="54"/>
      <c r="H24" s="127"/>
      <c r="I24" s="127"/>
      <c r="J24" s="127"/>
      <c r="K24" s="127"/>
      <c r="L24" s="127"/>
      <c r="M24" s="59"/>
      <c r="N24" s="59"/>
      <c r="O24" s="59"/>
      <c r="P24" s="70"/>
    </row>
    <row r="25" spans="1:18" ht="9.75" customHeight="1" x14ac:dyDescent="0.2">
      <c r="A25" s="62"/>
      <c r="B25" s="60"/>
      <c r="C25" s="60"/>
      <c r="D25" s="60"/>
      <c r="E25" s="129"/>
      <c r="F25" s="55"/>
      <c r="G25" s="129"/>
      <c r="H25" s="127"/>
      <c r="I25" s="127"/>
      <c r="J25" s="127"/>
      <c r="K25" s="127"/>
      <c r="L25" s="127"/>
      <c r="M25" s="59"/>
      <c r="N25" s="59"/>
      <c r="O25" s="59"/>
    </row>
    <row r="26" spans="1:18" ht="19.5" customHeight="1" x14ac:dyDescent="0.2">
      <c r="A26" s="70"/>
      <c r="B26" s="265" t="s">
        <v>97</v>
      </c>
      <c r="C26" s="265"/>
      <c r="D26" s="265"/>
      <c r="E26" s="130">
        <v>6.8</v>
      </c>
      <c r="F26" s="265" t="s">
        <v>98</v>
      </c>
      <c r="G26" s="265"/>
      <c r="H26" s="130">
        <v>491.5</v>
      </c>
      <c r="I26" s="55"/>
      <c r="J26" s="62"/>
      <c r="K26" s="62"/>
      <c r="L26" s="62"/>
      <c r="M26" s="62"/>
      <c r="N26" s="62"/>
      <c r="O26" s="62"/>
    </row>
    <row r="27" spans="1:18" ht="13.5" thickBot="1" x14ac:dyDescent="0.25">
      <c r="A27" s="70"/>
      <c r="B27" s="131"/>
      <c r="C27" s="131"/>
      <c r="D27" s="131"/>
      <c r="E27" s="131"/>
      <c r="F27" s="131"/>
      <c r="G27" s="131"/>
      <c r="H27" s="131"/>
      <c r="I27" s="131"/>
      <c r="J27" s="131"/>
      <c r="K27" s="131"/>
      <c r="L27" s="131"/>
      <c r="M27" s="131"/>
      <c r="N27" s="131"/>
      <c r="O27" s="131"/>
    </row>
    <row r="28" spans="1:18" ht="11.25" customHeight="1" thickTop="1" thickBot="1" x14ac:dyDescent="0.25">
      <c r="A28" s="70"/>
      <c r="B28" s="85"/>
      <c r="C28" s="85"/>
      <c r="D28" s="85"/>
      <c r="E28" s="85"/>
      <c r="F28" s="85"/>
      <c r="G28" s="85"/>
      <c r="H28" s="85"/>
      <c r="I28" s="85"/>
      <c r="J28" s="85"/>
      <c r="K28" s="85"/>
      <c r="L28" s="85"/>
      <c r="M28" s="85"/>
      <c r="N28" s="85"/>
      <c r="O28" s="85"/>
    </row>
    <row r="29" spans="1:18" s="106" customFormat="1" ht="21" customHeight="1" thickBot="1" x14ac:dyDescent="0.25">
      <c r="A29" s="70"/>
      <c r="B29" s="59" t="s">
        <v>85</v>
      </c>
      <c r="C29" s="112" t="s">
        <v>91</v>
      </c>
      <c r="D29" s="113">
        <v>44027.618055555555</v>
      </c>
      <c r="E29" s="114"/>
      <c r="F29" s="112" t="s">
        <v>92</v>
      </c>
      <c r="G29" s="113">
        <v>44028.576388888891</v>
      </c>
      <c r="H29" s="115"/>
      <c r="I29" s="112" t="s">
        <v>93</v>
      </c>
      <c r="J29" s="266">
        <f>G29-D29</f>
        <v>0.95833333333575865</v>
      </c>
      <c r="K29" s="266"/>
      <c r="L29" s="116" t="s">
        <v>94</v>
      </c>
      <c r="M29" s="117">
        <f>$J29*60*24</f>
        <v>1380.0000000034925</v>
      </c>
      <c r="N29" s="118" t="s">
        <v>95</v>
      </c>
      <c r="O29" s="54"/>
      <c r="P29" s="119"/>
      <c r="R29" s="120"/>
    </row>
    <row r="30" spans="1:18" ht="9.75" customHeight="1" x14ac:dyDescent="0.2">
      <c r="A30" s="62"/>
      <c r="B30" s="59"/>
      <c r="C30" s="60"/>
      <c r="D30" s="121"/>
      <c r="E30" s="121"/>
      <c r="F30" s="60"/>
      <c r="G30" s="121"/>
      <c r="H30" s="115"/>
      <c r="I30" s="60"/>
      <c r="J30" s="122"/>
      <c r="K30" s="122"/>
      <c r="L30" s="123"/>
      <c r="M30" s="124"/>
      <c r="N30" s="124"/>
      <c r="O30" s="60"/>
      <c r="P30" s="119"/>
      <c r="R30" s="120"/>
    </row>
    <row r="31" spans="1:18" s="106" customFormat="1" ht="18.75" customHeight="1" x14ac:dyDescent="0.2">
      <c r="A31" s="70"/>
      <c r="B31" s="267" t="s">
        <v>96</v>
      </c>
      <c r="C31" s="267"/>
      <c r="D31" s="267"/>
      <c r="E31" s="125">
        <f>J29</f>
        <v>0.95833333333575865</v>
      </c>
      <c r="F31" s="126" t="s">
        <v>94</v>
      </c>
      <c r="G31" s="54"/>
      <c r="H31" s="127"/>
      <c r="I31" s="127"/>
      <c r="J31" s="127"/>
      <c r="K31" s="127"/>
      <c r="L31" s="127"/>
      <c r="M31" s="59"/>
      <c r="N31" s="59"/>
      <c r="O31" s="59"/>
      <c r="P31" s="70"/>
    </row>
    <row r="32" spans="1:18" ht="9.75" customHeight="1" x14ac:dyDescent="0.2">
      <c r="A32" s="62"/>
      <c r="B32" s="60"/>
      <c r="C32" s="60"/>
      <c r="D32" s="60"/>
      <c r="E32" s="129"/>
      <c r="F32" s="55"/>
      <c r="G32" s="129"/>
      <c r="H32" s="127"/>
      <c r="I32" s="127"/>
      <c r="J32" s="127"/>
      <c r="K32" s="127"/>
      <c r="L32" s="127"/>
      <c r="M32" s="59"/>
      <c r="N32" s="59"/>
      <c r="O32" s="59"/>
    </row>
    <row r="33" spans="1:18" ht="19.5" customHeight="1" x14ac:dyDescent="0.2">
      <c r="A33" s="70"/>
      <c r="B33" s="265" t="s">
        <v>97</v>
      </c>
      <c r="C33" s="265"/>
      <c r="D33" s="265"/>
      <c r="E33" s="130">
        <v>8.8000000000000007</v>
      </c>
      <c r="F33" s="265" t="s">
        <v>98</v>
      </c>
      <c r="G33" s="265"/>
      <c r="H33" s="130">
        <v>491.3</v>
      </c>
      <c r="I33" s="132"/>
      <c r="J33" s="62"/>
      <c r="K33" s="62"/>
      <c r="L33" s="62"/>
      <c r="M33" s="62"/>
      <c r="N33" s="62"/>
      <c r="O33" s="62"/>
    </row>
    <row r="34" spans="1:18" ht="13.5" thickBot="1" x14ac:dyDescent="0.25">
      <c r="A34" s="70"/>
      <c r="B34" s="131"/>
      <c r="C34" s="131"/>
      <c r="D34" s="131"/>
      <c r="E34" s="131"/>
      <c r="F34" s="131"/>
      <c r="G34" s="131"/>
      <c r="H34" s="131"/>
      <c r="I34" s="131"/>
      <c r="J34" s="131"/>
      <c r="K34" s="131"/>
      <c r="L34" s="131"/>
      <c r="M34" s="131"/>
      <c r="N34" s="131"/>
      <c r="O34" s="131"/>
    </row>
    <row r="35" spans="1:18" ht="11.25" customHeight="1" thickTop="1" thickBot="1" x14ac:dyDescent="0.25">
      <c r="A35" s="70"/>
      <c r="B35" s="85"/>
      <c r="C35" s="85"/>
      <c r="D35" s="85"/>
      <c r="E35" s="85"/>
      <c r="F35" s="85"/>
      <c r="G35" s="85"/>
      <c r="H35" s="85"/>
      <c r="I35" s="85"/>
      <c r="J35" s="85"/>
      <c r="K35" s="85"/>
      <c r="L35" s="85"/>
      <c r="M35" s="85"/>
      <c r="N35" s="85"/>
      <c r="O35" s="85"/>
    </row>
    <row r="36" spans="1:18" s="106" customFormat="1" ht="21" customHeight="1" thickBot="1" x14ac:dyDescent="0.25">
      <c r="A36" s="70"/>
      <c r="B36" s="59" t="s">
        <v>86</v>
      </c>
      <c r="C36" s="112" t="s">
        <v>91</v>
      </c>
      <c r="D36" s="113">
        <v>44028.579861111109</v>
      </c>
      <c r="E36" s="114"/>
      <c r="F36" s="112" t="s">
        <v>92</v>
      </c>
      <c r="G36" s="113">
        <v>44029.538194444445</v>
      </c>
      <c r="H36" s="115"/>
      <c r="I36" s="112" t="s">
        <v>93</v>
      </c>
      <c r="J36" s="266">
        <f>G36-D36</f>
        <v>0.95833333333575865</v>
      </c>
      <c r="K36" s="266"/>
      <c r="L36" s="116" t="s">
        <v>94</v>
      </c>
      <c r="M36" s="117">
        <f>$J36*60*24</f>
        <v>1380.0000000034925</v>
      </c>
      <c r="N36" s="118" t="s">
        <v>95</v>
      </c>
      <c r="O36" s="54"/>
      <c r="P36" s="119"/>
      <c r="R36" s="120"/>
    </row>
    <row r="37" spans="1:18" ht="9.75" customHeight="1" x14ac:dyDescent="0.2">
      <c r="A37" s="62"/>
      <c r="B37" s="59"/>
      <c r="C37" s="60"/>
      <c r="D37" s="121"/>
      <c r="E37" s="121"/>
      <c r="F37" s="60"/>
      <c r="G37" s="121"/>
      <c r="H37" s="115"/>
      <c r="I37" s="60"/>
      <c r="J37" s="122"/>
      <c r="K37" s="122"/>
      <c r="L37" s="123"/>
      <c r="M37" s="124"/>
      <c r="N37" s="124"/>
      <c r="O37" s="60"/>
      <c r="P37" s="119"/>
      <c r="R37" s="120"/>
    </row>
    <row r="38" spans="1:18" s="106" customFormat="1" ht="18.75" customHeight="1" x14ac:dyDescent="0.2">
      <c r="A38" s="70"/>
      <c r="B38" s="267" t="s">
        <v>96</v>
      </c>
      <c r="C38" s="267"/>
      <c r="D38" s="267"/>
      <c r="E38" s="125">
        <f>J36</f>
        <v>0.95833333333575865</v>
      </c>
      <c r="F38" s="126" t="s">
        <v>94</v>
      </c>
      <c r="G38" s="54"/>
      <c r="H38" s="127"/>
      <c r="I38" s="127"/>
      <c r="J38" s="127"/>
      <c r="K38" s="127"/>
      <c r="L38" s="127"/>
      <c r="M38" s="59"/>
      <c r="N38" s="59"/>
      <c r="O38" s="59"/>
      <c r="P38" s="70"/>
    </row>
    <row r="39" spans="1:18" ht="9.75" customHeight="1" x14ac:dyDescent="0.2">
      <c r="A39" s="62"/>
      <c r="B39" s="60"/>
      <c r="C39" s="60"/>
      <c r="D39" s="60"/>
      <c r="E39" s="129"/>
      <c r="F39" s="55"/>
      <c r="G39" s="129"/>
      <c r="H39" s="127"/>
      <c r="I39" s="127"/>
      <c r="J39" s="127"/>
      <c r="K39" s="127"/>
      <c r="L39" s="127"/>
      <c r="M39" s="59"/>
      <c r="N39" s="59"/>
      <c r="O39" s="59"/>
    </row>
    <row r="40" spans="1:18" ht="19.5" customHeight="1" x14ac:dyDescent="0.2">
      <c r="A40" s="70"/>
      <c r="B40" s="265" t="s">
        <v>97</v>
      </c>
      <c r="C40" s="265"/>
      <c r="D40" s="265"/>
      <c r="E40" s="130">
        <v>9.4</v>
      </c>
      <c r="F40" s="265" t="s">
        <v>98</v>
      </c>
      <c r="G40" s="265"/>
      <c r="H40" s="130">
        <v>491.1</v>
      </c>
      <c r="I40" s="132"/>
      <c r="J40" s="62"/>
      <c r="K40" s="62"/>
      <c r="L40" s="62"/>
      <c r="M40" s="62"/>
      <c r="N40" s="62"/>
      <c r="O40" s="62"/>
    </row>
    <row r="41" spans="1:18" ht="13.5" thickBot="1" x14ac:dyDescent="0.25">
      <c r="A41" s="70"/>
      <c r="B41" s="131"/>
      <c r="C41" s="131"/>
      <c r="D41" s="131"/>
      <c r="E41" s="131"/>
      <c r="F41" s="131"/>
      <c r="G41" s="131"/>
      <c r="H41" s="131"/>
      <c r="I41" s="131"/>
      <c r="J41" s="131"/>
      <c r="K41" s="131"/>
      <c r="L41" s="131"/>
      <c r="M41" s="131"/>
      <c r="N41" s="131"/>
      <c r="O41" s="131"/>
    </row>
    <row r="42" spans="1:18" ht="14.25" thickTop="1" thickBot="1" x14ac:dyDescent="0.25">
      <c r="A42" s="70"/>
      <c r="B42" s="54"/>
      <c r="C42" s="54"/>
      <c r="D42" s="54"/>
      <c r="E42" s="54"/>
      <c r="F42" s="54"/>
      <c r="G42" s="54"/>
      <c r="H42" s="54"/>
      <c r="I42" s="54"/>
      <c r="J42" s="54"/>
      <c r="K42" s="54"/>
      <c r="L42" s="54"/>
      <c r="M42" s="54"/>
      <c r="N42" s="54"/>
      <c r="O42" s="54"/>
    </row>
    <row r="43" spans="1:18" s="106" customFormat="1" ht="21" customHeight="1" thickBot="1" x14ac:dyDescent="0.25">
      <c r="A43" s="70"/>
      <c r="B43" s="59" t="s">
        <v>87</v>
      </c>
      <c r="C43" s="112" t="s">
        <v>91</v>
      </c>
      <c r="D43" s="113">
        <v>44029.541666666664</v>
      </c>
      <c r="E43" s="114"/>
      <c r="F43" s="112" t="s">
        <v>92</v>
      </c>
      <c r="G43" s="113">
        <v>44030.5</v>
      </c>
      <c r="H43" s="115"/>
      <c r="I43" s="112" t="s">
        <v>93</v>
      </c>
      <c r="J43" s="266">
        <f>G43-D43</f>
        <v>0.95833333333575865</v>
      </c>
      <c r="K43" s="266"/>
      <c r="L43" s="116" t="s">
        <v>94</v>
      </c>
      <c r="M43" s="117">
        <f>$J43*60*24</f>
        <v>1380.0000000034925</v>
      </c>
      <c r="N43" s="118" t="s">
        <v>95</v>
      </c>
      <c r="O43" s="54"/>
      <c r="P43" s="119"/>
      <c r="R43" s="120"/>
    </row>
    <row r="44" spans="1:18" ht="9.75" customHeight="1" x14ac:dyDescent="0.2">
      <c r="A44" s="62"/>
      <c r="B44" s="59"/>
      <c r="C44" s="60"/>
      <c r="D44" s="121"/>
      <c r="E44" s="121"/>
      <c r="F44" s="60"/>
      <c r="G44" s="121"/>
      <c r="H44" s="115"/>
      <c r="I44" s="60"/>
      <c r="J44" s="122"/>
      <c r="K44" s="122"/>
      <c r="L44" s="123"/>
      <c r="M44" s="124"/>
      <c r="N44" s="124"/>
      <c r="O44" s="60"/>
      <c r="P44" s="119"/>
      <c r="R44" s="120"/>
    </row>
    <row r="45" spans="1:18" s="106" customFormat="1" ht="18.75" customHeight="1" x14ac:dyDescent="0.2">
      <c r="A45" s="70"/>
      <c r="B45" s="267" t="s">
        <v>96</v>
      </c>
      <c r="C45" s="267"/>
      <c r="D45" s="267"/>
      <c r="E45" s="125">
        <f>J43</f>
        <v>0.95833333333575865</v>
      </c>
      <c r="F45" s="126" t="s">
        <v>94</v>
      </c>
      <c r="G45" s="54"/>
      <c r="H45" s="127"/>
      <c r="I45" s="127"/>
      <c r="J45" s="127"/>
      <c r="K45" s="127"/>
      <c r="L45" s="127"/>
      <c r="M45" s="59"/>
      <c r="N45" s="59"/>
      <c r="O45" s="59"/>
      <c r="P45" s="70"/>
    </row>
    <row r="46" spans="1:18" ht="9.75" customHeight="1" x14ac:dyDescent="0.2">
      <c r="A46" s="62"/>
      <c r="B46" s="60"/>
      <c r="C46" s="60"/>
      <c r="D46" s="60"/>
      <c r="E46" s="129"/>
      <c r="F46" s="55"/>
      <c r="G46" s="129"/>
      <c r="H46" s="127"/>
      <c r="I46" s="127"/>
      <c r="J46" s="127"/>
      <c r="K46" s="127"/>
      <c r="L46" s="127"/>
      <c r="M46" s="59"/>
      <c r="N46" s="59"/>
      <c r="O46" s="59"/>
    </row>
    <row r="47" spans="1:18" ht="19.5" customHeight="1" x14ac:dyDescent="0.2">
      <c r="A47" s="70"/>
      <c r="B47" s="265" t="s">
        <v>97</v>
      </c>
      <c r="C47" s="265"/>
      <c r="D47" s="265"/>
      <c r="E47" s="130">
        <v>7.2</v>
      </c>
      <c r="F47" s="265" t="s">
        <v>98</v>
      </c>
      <c r="G47" s="265"/>
      <c r="H47" s="130">
        <v>491.2</v>
      </c>
      <c r="I47" s="132"/>
      <c r="J47" s="62"/>
      <c r="K47" s="62"/>
      <c r="L47" s="62"/>
      <c r="M47" s="62"/>
      <c r="N47" s="62"/>
      <c r="O47" s="62"/>
    </row>
    <row r="48" spans="1:18" ht="13.5" thickBot="1" x14ac:dyDescent="0.25">
      <c r="A48" s="70"/>
      <c r="B48" s="131"/>
      <c r="C48" s="131"/>
      <c r="D48" s="131"/>
      <c r="E48" s="131"/>
      <c r="F48" s="131"/>
      <c r="G48" s="131"/>
      <c r="H48" s="131"/>
      <c r="I48" s="131"/>
      <c r="J48" s="131"/>
      <c r="K48" s="131"/>
      <c r="L48" s="131"/>
      <c r="M48" s="131"/>
      <c r="N48" s="131"/>
      <c r="O48" s="131"/>
    </row>
    <row r="49" spans="1:15" ht="13.5" thickTop="1" x14ac:dyDescent="0.2">
      <c r="A49" s="70"/>
      <c r="B49" s="54"/>
      <c r="C49" s="54"/>
      <c r="D49" s="54"/>
      <c r="E49" s="54"/>
      <c r="F49" s="54"/>
      <c r="G49" s="54"/>
      <c r="H49" s="54"/>
      <c r="I49" s="54"/>
      <c r="J49" s="54"/>
      <c r="K49" s="54"/>
      <c r="L49" s="54"/>
      <c r="M49" s="54"/>
      <c r="N49" s="54"/>
      <c r="O49" s="54"/>
    </row>
    <row r="50" spans="1:15" ht="13.5" thickBot="1" x14ac:dyDescent="0.25">
      <c r="A50" s="70"/>
      <c r="B50" s="131"/>
      <c r="C50" s="131"/>
      <c r="D50" s="131"/>
      <c r="E50" s="131"/>
      <c r="F50" s="131"/>
      <c r="G50" s="131"/>
      <c r="H50" s="131"/>
      <c r="I50" s="131"/>
      <c r="J50" s="131"/>
      <c r="K50" s="131"/>
      <c r="L50" s="131"/>
      <c r="M50" s="131"/>
      <c r="N50" s="131"/>
      <c r="O50" s="131"/>
    </row>
    <row r="51" spans="1:15" ht="13.5" thickTop="1" x14ac:dyDescent="0.2">
      <c r="A51" s="70"/>
      <c r="B51" s="263" t="s">
        <v>59</v>
      </c>
      <c r="C51" s="263"/>
      <c r="D51" s="263"/>
      <c r="E51" s="263"/>
      <c r="F51" s="263"/>
      <c r="G51" s="263"/>
      <c r="H51" s="263"/>
      <c r="I51" s="263"/>
      <c r="J51" s="263"/>
      <c r="K51" s="263"/>
      <c r="L51" s="263"/>
      <c r="M51" s="263"/>
      <c r="N51" s="263"/>
      <c r="O51" s="263"/>
    </row>
    <row r="52" spans="1:15" ht="35.25" customHeight="1" x14ac:dyDescent="0.2">
      <c r="A52" s="70"/>
      <c r="B52" s="264" t="s">
        <v>99</v>
      </c>
      <c r="C52" s="264"/>
      <c r="D52" s="264"/>
      <c r="E52" s="264"/>
      <c r="F52" s="264"/>
      <c r="G52" s="264"/>
      <c r="H52" s="264"/>
      <c r="I52" s="264"/>
      <c r="J52" s="264"/>
      <c r="K52" s="264"/>
      <c r="L52" s="264"/>
      <c r="M52" s="264"/>
      <c r="N52" s="264"/>
      <c r="O52" s="264"/>
    </row>
  </sheetData>
  <mergeCells count="28">
    <mergeCell ref="B24:D24"/>
    <mergeCell ref="B2:E5"/>
    <mergeCell ref="F2:O5"/>
    <mergeCell ref="B7:O7"/>
    <mergeCell ref="B9:C9"/>
    <mergeCell ref="D9:O9"/>
    <mergeCell ref="B13:O13"/>
    <mergeCell ref="J15:K15"/>
    <mergeCell ref="B17:D17"/>
    <mergeCell ref="B19:D19"/>
    <mergeCell ref="F19:G19"/>
    <mergeCell ref="J22:K22"/>
    <mergeCell ref="B26:D26"/>
    <mergeCell ref="F26:G26"/>
    <mergeCell ref="J29:K29"/>
    <mergeCell ref="B31:D31"/>
    <mergeCell ref="B33:D33"/>
    <mergeCell ref="F33:G33"/>
    <mergeCell ref="B51:O51"/>
    <mergeCell ref="B52:O52"/>
    <mergeCell ref="B47:D47"/>
    <mergeCell ref="F47:G47"/>
    <mergeCell ref="J36:K36"/>
    <mergeCell ref="B38:D38"/>
    <mergeCell ref="B40:D40"/>
    <mergeCell ref="F40:G40"/>
    <mergeCell ref="J43:K43"/>
    <mergeCell ref="B45:D45"/>
  </mergeCells>
  <pageMargins left="0.78740157480314965" right="0.74803149606299213" top="0.78740157480314965" bottom="0.78740157480314965" header="0.31496062992125984" footer="0.31496062992125984"/>
  <pageSetup paperSize="9" scale="70"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BFB9B-F20E-401B-820B-7BC43BB564D8}">
  <sheetPr codeName="Hoja6">
    <tabColor rgb="FF00B0F0"/>
    <pageSetUpPr fitToPage="1"/>
  </sheetPr>
  <dimension ref="A1:O62"/>
  <sheetViews>
    <sheetView showGridLines="0" zoomScale="85" zoomScaleNormal="85" zoomScaleSheetLayoutView="80" zoomScalePageLayoutView="40" workbookViewId="0">
      <selection activeCell="C6" sqref="C6:F6"/>
    </sheetView>
  </sheetViews>
  <sheetFormatPr baseColWidth="10" defaultColWidth="11.42578125" defaultRowHeight="12.75" x14ac:dyDescent="0.2"/>
  <cols>
    <col min="1" max="1" width="2" style="106" customWidth="1"/>
    <col min="2" max="2" width="15.7109375" style="106" customWidth="1"/>
    <col min="3" max="4" width="15.7109375" style="63" customWidth="1"/>
    <col min="5" max="5" width="15.7109375" style="107" customWidth="1"/>
    <col min="6" max="8" width="15.7109375" style="63" customWidth="1"/>
    <col min="9" max="9" width="19" style="63" customWidth="1"/>
    <col min="10" max="10" width="15.7109375" style="63" customWidth="1"/>
    <col min="11" max="11" width="1.7109375" style="63" customWidth="1"/>
    <col min="12" max="16384" width="11.42578125" style="63"/>
  </cols>
  <sheetData>
    <row r="1" spans="1:15" x14ac:dyDescent="0.2">
      <c r="A1" s="70"/>
      <c r="B1" s="70"/>
      <c r="C1" s="70"/>
      <c r="D1" s="70"/>
      <c r="E1" s="83"/>
      <c r="F1" s="70"/>
      <c r="G1" s="70"/>
      <c r="H1" s="70"/>
      <c r="I1" s="70"/>
      <c r="J1" s="70"/>
      <c r="K1" s="62"/>
    </row>
    <row r="2" spans="1:15" ht="12.75" customHeight="1" x14ac:dyDescent="0.2">
      <c r="A2" s="70"/>
      <c r="B2" s="290"/>
      <c r="C2" s="290"/>
      <c r="D2" s="291" t="s">
        <v>219</v>
      </c>
      <c r="E2" s="291"/>
      <c r="F2" s="291"/>
      <c r="G2" s="291"/>
      <c r="H2" s="291"/>
      <c r="I2" s="291"/>
      <c r="J2" s="291"/>
      <c r="K2" s="62"/>
    </row>
    <row r="3" spans="1:15" ht="12.75" customHeight="1" x14ac:dyDescent="0.2">
      <c r="A3" s="70"/>
      <c r="B3" s="290"/>
      <c r="C3" s="290"/>
      <c r="D3" s="291"/>
      <c r="E3" s="291"/>
      <c r="F3" s="291"/>
      <c r="G3" s="291"/>
      <c r="H3" s="291"/>
      <c r="I3" s="291"/>
      <c r="J3" s="291"/>
      <c r="K3" s="62"/>
    </row>
    <row r="4" spans="1:15" ht="12.75" customHeight="1" x14ac:dyDescent="0.2">
      <c r="A4" s="70"/>
      <c r="B4" s="290"/>
      <c r="C4" s="290"/>
      <c r="D4" s="291"/>
      <c r="E4" s="291"/>
      <c r="F4" s="291"/>
      <c r="G4" s="291"/>
      <c r="H4" s="291"/>
      <c r="I4" s="291"/>
      <c r="J4" s="291"/>
      <c r="K4" s="84"/>
    </row>
    <row r="5" spans="1:15" ht="13.5" customHeight="1" x14ac:dyDescent="0.2">
      <c r="A5" s="70"/>
      <c r="B5" s="290"/>
      <c r="C5" s="290"/>
      <c r="D5" s="291"/>
      <c r="E5" s="291"/>
      <c r="F5" s="291"/>
      <c r="G5" s="291"/>
      <c r="H5" s="291"/>
      <c r="I5" s="291"/>
      <c r="J5" s="291"/>
      <c r="K5" s="62"/>
    </row>
    <row r="6" spans="1:15" ht="11.25" customHeight="1" x14ac:dyDescent="0.2">
      <c r="A6" s="70"/>
      <c r="B6" s="75"/>
      <c r="C6" s="75"/>
      <c r="D6" s="75"/>
      <c r="E6" s="75"/>
      <c r="F6" s="75"/>
      <c r="G6" s="75"/>
      <c r="H6" s="75"/>
      <c r="I6" s="75"/>
      <c r="J6" s="75"/>
      <c r="K6" s="62"/>
    </row>
    <row r="7" spans="1:15" ht="18" customHeight="1" x14ac:dyDescent="0.2">
      <c r="A7" s="70"/>
      <c r="B7" s="292" t="s">
        <v>35</v>
      </c>
      <c r="C7" s="292"/>
      <c r="D7" s="293" t="str">
        <f>'3,16_MET'!D6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E7" s="293"/>
      <c r="F7" s="293"/>
      <c r="G7" s="293"/>
      <c r="H7" s="293"/>
      <c r="I7" s="293"/>
      <c r="J7" s="293"/>
      <c r="K7" s="76"/>
      <c r="L7" s="76"/>
      <c r="M7" s="76"/>
      <c r="N7" s="76"/>
      <c r="O7" s="76"/>
    </row>
    <row r="8" spans="1:15" ht="11.25" customHeight="1" x14ac:dyDescent="0.2">
      <c r="A8" s="70"/>
      <c r="B8" s="85"/>
      <c r="C8" s="85"/>
      <c r="D8" s="85"/>
      <c r="E8" s="85"/>
      <c r="F8" s="85"/>
      <c r="G8" s="85"/>
      <c r="H8" s="85"/>
      <c r="I8" s="85"/>
      <c r="J8" s="85"/>
      <c r="K8" s="62"/>
    </row>
    <row r="9" spans="1:15" x14ac:dyDescent="0.2">
      <c r="A9" s="70"/>
      <c r="B9" s="272" t="s">
        <v>47</v>
      </c>
      <c r="C9" s="272"/>
      <c r="D9" s="86" t="str">
        <f>'[2]1.1 Datos meteorológicos'!C8</f>
        <v>CA-CC-01</v>
      </c>
      <c r="E9" s="61"/>
      <c r="F9" s="87"/>
      <c r="G9" s="24" t="s">
        <v>45</v>
      </c>
      <c r="H9" s="24"/>
      <c r="I9" s="13" t="str">
        <f>'3.1_PM2,5'!V8</f>
        <v>No aplica</v>
      </c>
      <c r="J9" s="13"/>
      <c r="K9" s="62"/>
    </row>
    <row r="10" spans="1:15" ht="10.5" customHeight="1" x14ac:dyDescent="0.2">
      <c r="A10" s="70"/>
      <c r="B10" s="88"/>
      <c r="C10" s="88"/>
      <c r="D10" s="88"/>
      <c r="E10" s="88"/>
      <c r="F10" s="88"/>
      <c r="G10" s="88"/>
      <c r="H10" s="88"/>
      <c r="I10" s="88"/>
      <c r="J10" s="88"/>
      <c r="K10" s="62"/>
    </row>
    <row r="11" spans="1:15" ht="19.5" customHeight="1" x14ac:dyDescent="0.2">
      <c r="A11" s="70"/>
      <c r="B11" s="281" t="s">
        <v>36</v>
      </c>
      <c r="C11" s="281"/>
      <c r="D11" s="281"/>
      <c r="E11" s="281"/>
      <c r="F11" s="281"/>
      <c r="G11" s="281"/>
      <c r="H11" s="281"/>
      <c r="I11" s="281"/>
      <c r="J11" s="281"/>
      <c r="K11" s="62"/>
    </row>
    <row r="12" spans="1:15" x14ac:dyDescent="0.2">
      <c r="A12" s="70"/>
      <c r="B12" s="88"/>
      <c r="C12" s="88"/>
      <c r="D12" s="88"/>
      <c r="E12" s="88"/>
      <c r="F12" s="88"/>
      <c r="G12" s="88"/>
      <c r="H12" s="88"/>
      <c r="I12" s="88"/>
      <c r="J12" s="88"/>
      <c r="K12" s="62"/>
    </row>
    <row r="13" spans="1:15" ht="19.5" customHeight="1" x14ac:dyDescent="0.2">
      <c r="A13" s="70"/>
      <c r="B13" s="285" t="s">
        <v>63</v>
      </c>
      <c r="C13" s="285"/>
      <c r="D13" s="286" t="s">
        <v>0</v>
      </c>
      <c r="E13" s="286"/>
      <c r="F13" s="287" t="s">
        <v>64</v>
      </c>
      <c r="G13" s="288"/>
      <c r="H13" s="288"/>
      <c r="I13" s="288"/>
      <c r="J13" s="289"/>
      <c r="K13" s="88"/>
    </row>
    <row r="14" spans="1:15" x14ac:dyDescent="0.2">
      <c r="A14" s="70"/>
      <c r="B14" s="285"/>
      <c r="C14" s="285"/>
      <c r="D14" s="286" t="s">
        <v>1</v>
      </c>
      <c r="E14" s="286"/>
      <c r="F14" s="287" t="s">
        <v>65</v>
      </c>
      <c r="G14" s="288"/>
      <c r="H14" s="288"/>
      <c r="I14" s="288"/>
      <c r="J14" s="289"/>
      <c r="K14" s="88"/>
    </row>
    <row r="15" spans="1:15" ht="19.5" customHeight="1" x14ac:dyDescent="0.2">
      <c r="A15" s="70"/>
      <c r="B15" s="285"/>
      <c r="C15" s="285"/>
      <c r="D15" s="286" t="s">
        <v>2</v>
      </c>
      <c r="E15" s="286"/>
      <c r="F15" s="287" t="s">
        <v>66</v>
      </c>
      <c r="G15" s="288"/>
      <c r="H15" s="288"/>
      <c r="I15" s="288"/>
      <c r="J15" s="289"/>
      <c r="K15" s="88"/>
    </row>
    <row r="16" spans="1:15" ht="10.5" customHeight="1" x14ac:dyDescent="0.2">
      <c r="A16" s="70"/>
      <c r="B16" s="88"/>
      <c r="C16" s="88"/>
      <c r="D16" s="88"/>
      <c r="E16" s="88"/>
      <c r="F16" s="88"/>
      <c r="G16" s="88"/>
      <c r="H16" s="88"/>
      <c r="I16" s="88"/>
      <c r="J16" s="88"/>
      <c r="K16" s="62"/>
    </row>
    <row r="17" spans="1:11" ht="19.5" customHeight="1" x14ac:dyDescent="0.2">
      <c r="A17" s="70"/>
      <c r="B17" s="281" t="s">
        <v>67</v>
      </c>
      <c r="C17" s="281"/>
      <c r="D17" s="281"/>
      <c r="E17" s="281"/>
      <c r="F17" s="281"/>
      <c r="G17" s="281"/>
      <c r="H17" s="281"/>
      <c r="I17" s="281"/>
      <c r="J17" s="281"/>
      <c r="K17" s="62"/>
    </row>
    <row r="18" spans="1:11" ht="11.25" customHeight="1" x14ac:dyDescent="0.2">
      <c r="A18" s="70"/>
      <c r="B18" s="75"/>
      <c r="C18" s="75"/>
      <c r="D18" s="75"/>
      <c r="E18" s="75"/>
      <c r="F18" s="75"/>
      <c r="G18" s="75"/>
      <c r="H18" s="75"/>
      <c r="I18" s="75"/>
      <c r="J18" s="75"/>
      <c r="K18" s="62"/>
    </row>
    <row r="19" spans="1:11" ht="21" customHeight="1" x14ac:dyDescent="0.2">
      <c r="A19" s="70"/>
      <c r="B19" s="282" t="s">
        <v>68</v>
      </c>
      <c r="C19" s="283"/>
      <c r="D19" s="283"/>
      <c r="E19" s="283"/>
      <c r="F19" s="283"/>
      <c r="G19" s="283"/>
      <c r="H19" s="283"/>
      <c r="I19" s="283"/>
      <c r="J19" s="284"/>
      <c r="K19" s="89"/>
    </row>
    <row r="20" spans="1:11" ht="18" x14ac:dyDescent="0.2">
      <c r="A20" s="70"/>
      <c r="B20" s="90" t="s">
        <v>69</v>
      </c>
      <c r="C20" s="278" t="s">
        <v>70</v>
      </c>
      <c r="D20" s="278"/>
      <c r="E20" s="279">
        <f>+'5.Promedio diarios (T y P)'!D15</f>
        <v>44025.694444444445</v>
      </c>
      <c r="F20" s="279"/>
      <c r="G20" s="278" t="s">
        <v>71</v>
      </c>
      <c r="H20" s="278"/>
      <c r="I20" s="279">
        <f>+'5.Promedio diarios (T y P)'!G15</f>
        <v>44026.652777777781</v>
      </c>
      <c r="J20" s="280"/>
      <c r="K20" s="91"/>
    </row>
    <row r="21" spans="1:11" ht="6" customHeight="1" x14ac:dyDescent="0.2">
      <c r="A21" s="70"/>
      <c r="B21" s="92"/>
      <c r="C21" s="92"/>
      <c r="D21" s="92"/>
      <c r="E21" s="92"/>
      <c r="F21" s="92"/>
      <c r="G21" s="92"/>
      <c r="H21" s="92"/>
      <c r="I21" s="92"/>
      <c r="J21" s="92"/>
      <c r="K21" s="91"/>
    </row>
    <row r="22" spans="1:11" x14ac:dyDescent="0.2">
      <c r="A22" s="70"/>
      <c r="B22" s="274" t="s">
        <v>72</v>
      </c>
      <c r="C22" s="275"/>
      <c r="D22" s="93">
        <v>16.899999999999999</v>
      </c>
      <c r="E22" s="94" t="s">
        <v>73</v>
      </c>
      <c r="F22" s="55"/>
      <c r="G22" s="274" t="s">
        <v>74</v>
      </c>
      <c r="H22" s="275"/>
      <c r="I22" s="95">
        <v>17.5</v>
      </c>
      <c r="J22" s="96" t="s">
        <v>73</v>
      </c>
      <c r="K22" s="62"/>
    </row>
    <row r="23" spans="1:11" x14ac:dyDescent="0.2">
      <c r="A23" s="70"/>
      <c r="B23" s="62"/>
      <c r="C23" s="62"/>
      <c r="D23" s="62"/>
      <c r="E23" s="97"/>
      <c r="F23" s="62"/>
      <c r="G23" s="62"/>
      <c r="H23" s="62"/>
      <c r="I23" s="62"/>
      <c r="J23" s="62"/>
      <c r="K23" s="62"/>
    </row>
    <row r="24" spans="1:11" ht="24" customHeight="1" x14ac:dyDescent="0.2">
      <c r="A24" s="70"/>
      <c r="B24" s="276" t="s">
        <v>75</v>
      </c>
      <c r="C24" s="276"/>
      <c r="D24" s="276"/>
      <c r="E24" s="276"/>
      <c r="F24" s="276" t="s">
        <v>76</v>
      </c>
      <c r="G24" s="79" t="s">
        <v>77</v>
      </c>
      <c r="H24" s="108" t="s">
        <v>78</v>
      </c>
      <c r="I24" s="276" t="s">
        <v>79</v>
      </c>
      <c r="J24" s="276"/>
      <c r="K24" s="62"/>
    </row>
    <row r="25" spans="1:11" ht="26.25" customHeight="1" x14ac:dyDescent="0.2">
      <c r="A25" s="70"/>
      <c r="B25" s="79" t="s">
        <v>80</v>
      </c>
      <c r="C25" s="79" t="s">
        <v>81</v>
      </c>
      <c r="D25" s="79" t="s">
        <v>82</v>
      </c>
      <c r="E25" s="79" t="s">
        <v>83</v>
      </c>
      <c r="F25" s="276"/>
      <c r="G25" s="98">
        <f>+H25-2</f>
        <v>6</v>
      </c>
      <c r="H25" s="99">
        <f>EVEN(F26)</f>
        <v>8</v>
      </c>
      <c r="I25" s="276"/>
      <c r="J25" s="276"/>
      <c r="K25" s="62"/>
    </row>
    <row r="26" spans="1:11" x14ac:dyDescent="0.2">
      <c r="A26" s="70"/>
      <c r="B26" s="100">
        <f>AVERAGE(D22,I22)</f>
        <v>17.2</v>
      </c>
      <c r="C26" s="100">
        <f>25.4*B26/13.61</f>
        <v>32.099926524614254</v>
      </c>
      <c r="D26" s="100">
        <f>+'5.Promedio diarios (T y P)'!H19</f>
        <v>491.7</v>
      </c>
      <c r="E26" s="102">
        <f>1-(C26/D26)</f>
        <v>0.93471643985232</v>
      </c>
      <c r="F26" s="100">
        <f>+'5.Promedio diarios (T y P)'!E19</f>
        <v>7.3</v>
      </c>
      <c r="G26" s="65">
        <v>1.1100000000000001</v>
      </c>
      <c r="H26" s="101">
        <v>1.113</v>
      </c>
      <c r="I26" s="277">
        <f>-(H26-G26)/(H25-G25)*(H25-F26)+H26</f>
        <v>1.11195</v>
      </c>
      <c r="J26" s="277"/>
      <c r="K26" s="62"/>
    </row>
    <row r="27" spans="1:11" x14ac:dyDescent="0.2">
      <c r="A27" s="70"/>
      <c r="B27" s="70"/>
      <c r="C27" s="62"/>
      <c r="D27" s="62"/>
      <c r="E27" s="97"/>
      <c r="F27" s="62"/>
      <c r="G27" s="62"/>
      <c r="H27" s="62"/>
      <c r="I27" s="62"/>
      <c r="J27" s="62"/>
      <c r="K27" s="62"/>
    </row>
    <row r="28" spans="1:11" ht="18.75" customHeight="1" x14ac:dyDescent="0.2">
      <c r="A28" s="70"/>
      <c r="B28" s="90" t="s">
        <v>84</v>
      </c>
      <c r="C28" s="278" t="s">
        <v>70</v>
      </c>
      <c r="D28" s="278"/>
      <c r="E28" s="279">
        <f>+'5.Promedio diarios (T y P)'!D22</f>
        <v>44026.65625</v>
      </c>
      <c r="F28" s="279"/>
      <c r="G28" s="278" t="s">
        <v>71</v>
      </c>
      <c r="H28" s="278"/>
      <c r="I28" s="279">
        <f>+'5.Promedio diarios (T y P)'!G22</f>
        <v>44027.614583333336</v>
      </c>
      <c r="J28" s="280"/>
      <c r="K28" s="62"/>
    </row>
    <row r="29" spans="1:11" ht="6" customHeight="1" x14ac:dyDescent="0.2">
      <c r="A29" s="70"/>
      <c r="B29" s="92"/>
      <c r="C29" s="92"/>
      <c r="D29" s="92"/>
      <c r="E29" s="92"/>
      <c r="F29" s="92"/>
      <c r="G29" s="92"/>
      <c r="H29" s="92"/>
      <c r="I29" s="92"/>
      <c r="J29" s="92"/>
      <c r="K29" s="62"/>
    </row>
    <row r="30" spans="1:11" x14ac:dyDescent="0.2">
      <c r="A30" s="70"/>
      <c r="B30" s="274" t="s">
        <v>72</v>
      </c>
      <c r="C30" s="275"/>
      <c r="D30" s="103">
        <v>17</v>
      </c>
      <c r="E30" s="94" t="s">
        <v>73</v>
      </c>
      <c r="F30" s="55"/>
      <c r="G30" s="274" t="s">
        <v>74</v>
      </c>
      <c r="H30" s="275"/>
      <c r="I30" s="103">
        <v>17.3</v>
      </c>
      <c r="J30" s="94" t="s">
        <v>73</v>
      </c>
      <c r="K30" s="62"/>
    </row>
    <row r="31" spans="1:11" x14ac:dyDescent="0.2">
      <c r="A31" s="70"/>
      <c r="B31" s="62"/>
      <c r="C31" s="62"/>
      <c r="D31" s="62"/>
      <c r="E31" s="97"/>
      <c r="F31" s="62"/>
      <c r="G31" s="62"/>
      <c r="H31" s="62"/>
      <c r="I31" s="62"/>
      <c r="J31" s="62"/>
      <c r="K31" s="62"/>
    </row>
    <row r="32" spans="1:11" ht="27" customHeight="1" x14ac:dyDescent="0.2">
      <c r="A32" s="70"/>
      <c r="B32" s="276" t="s">
        <v>75</v>
      </c>
      <c r="C32" s="276"/>
      <c r="D32" s="276"/>
      <c r="E32" s="276"/>
      <c r="F32" s="276" t="s">
        <v>76</v>
      </c>
      <c r="G32" s="79" t="s">
        <v>77</v>
      </c>
      <c r="H32" s="108" t="s">
        <v>78</v>
      </c>
      <c r="I32" s="276" t="s">
        <v>79</v>
      </c>
      <c r="J32" s="276"/>
      <c r="K32" s="62"/>
    </row>
    <row r="33" spans="1:11" ht="34.5" customHeight="1" x14ac:dyDescent="0.2">
      <c r="A33" s="70"/>
      <c r="B33" s="79" t="s">
        <v>80</v>
      </c>
      <c r="C33" s="79" t="s">
        <v>81</v>
      </c>
      <c r="D33" s="79" t="s">
        <v>82</v>
      </c>
      <c r="E33" s="79" t="s">
        <v>83</v>
      </c>
      <c r="F33" s="276"/>
      <c r="G33" s="98">
        <f>+H33-2</f>
        <v>6</v>
      </c>
      <c r="H33" s="99">
        <f>EVEN(F34)</f>
        <v>8</v>
      </c>
      <c r="I33" s="276"/>
      <c r="J33" s="276"/>
      <c r="K33" s="62"/>
    </row>
    <row r="34" spans="1:11" x14ac:dyDescent="0.2">
      <c r="A34" s="70"/>
      <c r="B34" s="100">
        <f>AVERAGE(D30,I30)</f>
        <v>17.149999999999999</v>
      </c>
      <c r="C34" s="100">
        <f>25.4*B34/13.61</f>
        <v>32.00661278471712</v>
      </c>
      <c r="D34" s="100">
        <f>+'5.Promedio diarios (T y P)'!H26</f>
        <v>491.5</v>
      </c>
      <c r="E34" s="102">
        <f>1-(C34/D34)</f>
        <v>0.93487972983780854</v>
      </c>
      <c r="F34" s="100">
        <f>+'5.Promedio diarios (T y P)'!E26</f>
        <v>6.8</v>
      </c>
      <c r="G34" s="104">
        <v>1.1100000000000001</v>
      </c>
      <c r="H34" s="105">
        <v>1.113</v>
      </c>
      <c r="I34" s="277">
        <f>-(H34-G34)/(H33-G33)*(H33-F34)+H34</f>
        <v>1.1112</v>
      </c>
      <c r="J34" s="277"/>
      <c r="K34" s="62"/>
    </row>
    <row r="35" spans="1:11" x14ac:dyDescent="0.2">
      <c r="A35" s="70"/>
      <c r="B35" s="70"/>
      <c r="C35" s="62"/>
      <c r="D35" s="62"/>
      <c r="E35" s="97"/>
      <c r="F35" s="62"/>
      <c r="G35" s="62"/>
      <c r="H35" s="62"/>
      <c r="I35" s="62"/>
      <c r="J35" s="62"/>
      <c r="K35" s="62"/>
    </row>
    <row r="36" spans="1:11" ht="18" x14ac:dyDescent="0.2">
      <c r="A36" s="70"/>
      <c r="B36" s="90" t="s">
        <v>85</v>
      </c>
      <c r="C36" s="278" t="s">
        <v>70</v>
      </c>
      <c r="D36" s="278"/>
      <c r="E36" s="279">
        <f>+'5.Promedio diarios (T y P)'!D29</f>
        <v>44027.618055555555</v>
      </c>
      <c r="F36" s="279"/>
      <c r="G36" s="278" t="s">
        <v>71</v>
      </c>
      <c r="H36" s="278"/>
      <c r="I36" s="279">
        <f>+'5.Promedio diarios (T y P)'!G29</f>
        <v>44028.576388888891</v>
      </c>
      <c r="J36" s="280"/>
      <c r="K36" s="91"/>
    </row>
    <row r="37" spans="1:11" ht="10.5" customHeight="1" x14ac:dyDescent="0.2">
      <c r="A37" s="70"/>
      <c r="B37" s="92"/>
      <c r="C37" s="92"/>
      <c r="D37" s="92"/>
      <c r="E37" s="92"/>
      <c r="F37" s="92"/>
      <c r="G37" s="92"/>
      <c r="H37" s="92"/>
      <c r="I37" s="92"/>
      <c r="J37" s="92"/>
      <c r="K37" s="91"/>
    </row>
    <row r="38" spans="1:11" x14ac:dyDescent="0.2">
      <c r="A38" s="70"/>
      <c r="B38" s="274" t="s">
        <v>72</v>
      </c>
      <c r="C38" s="275"/>
      <c r="D38" s="103">
        <v>17.3</v>
      </c>
      <c r="E38" s="94" t="s">
        <v>73</v>
      </c>
      <c r="F38" s="55"/>
      <c r="G38" s="274" t="s">
        <v>74</v>
      </c>
      <c r="H38" s="275"/>
      <c r="I38" s="103">
        <v>17.7</v>
      </c>
      <c r="J38" s="94" t="s">
        <v>73</v>
      </c>
      <c r="K38" s="62"/>
    </row>
    <row r="39" spans="1:11" x14ac:dyDescent="0.2">
      <c r="A39" s="70"/>
      <c r="B39" s="62"/>
      <c r="C39" s="62"/>
      <c r="D39" s="62"/>
      <c r="E39" s="97"/>
      <c r="F39" s="62"/>
      <c r="G39" s="62"/>
      <c r="H39" s="62"/>
      <c r="I39" s="62"/>
      <c r="J39" s="62"/>
      <c r="K39" s="62"/>
    </row>
    <row r="40" spans="1:11" ht="24" customHeight="1" x14ac:dyDescent="0.2">
      <c r="A40" s="70"/>
      <c r="B40" s="276" t="s">
        <v>75</v>
      </c>
      <c r="C40" s="276"/>
      <c r="D40" s="276"/>
      <c r="E40" s="276"/>
      <c r="F40" s="276" t="s">
        <v>76</v>
      </c>
      <c r="G40" s="79" t="s">
        <v>77</v>
      </c>
      <c r="H40" s="108" t="s">
        <v>78</v>
      </c>
      <c r="I40" s="276" t="s">
        <v>79</v>
      </c>
      <c r="J40" s="276"/>
      <c r="K40" s="62"/>
    </row>
    <row r="41" spans="1:11" ht="26.25" customHeight="1" x14ac:dyDescent="0.2">
      <c r="A41" s="70"/>
      <c r="B41" s="79" t="s">
        <v>80</v>
      </c>
      <c r="C41" s="79" t="s">
        <v>81</v>
      </c>
      <c r="D41" s="79" t="s">
        <v>82</v>
      </c>
      <c r="E41" s="79" t="s">
        <v>83</v>
      </c>
      <c r="F41" s="276"/>
      <c r="G41" s="98">
        <f>+H41-2</f>
        <v>8</v>
      </c>
      <c r="H41" s="99">
        <f>EVEN(F42)</f>
        <v>10</v>
      </c>
      <c r="I41" s="276"/>
      <c r="J41" s="276"/>
      <c r="K41" s="62"/>
    </row>
    <row r="42" spans="1:11" x14ac:dyDescent="0.2">
      <c r="A42" s="70"/>
      <c r="B42" s="100">
        <f>AVERAGE(D38,I38)</f>
        <v>17.5</v>
      </c>
      <c r="C42" s="100">
        <f>25.4*B42/13.61</f>
        <v>32.659808963997065</v>
      </c>
      <c r="D42" s="100">
        <f>+'5.Promedio diarios (T y P)'!H33</f>
        <v>491.3</v>
      </c>
      <c r="E42" s="102">
        <f>1-(C42/D42)</f>
        <v>0.93352369435376126</v>
      </c>
      <c r="F42" s="100">
        <f>+'5.Promedio diarios (T y P)'!E33</f>
        <v>8.8000000000000007</v>
      </c>
      <c r="G42" s="65">
        <v>1.1120000000000001</v>
      </c>
      <c r="H42" s="101">
        <v>1.115</v>
      </c>
      <c r="I42" s="277">
        <f>-(H42-G42)/(H41-G41)*(H41-F42)+H42</f>
        <v>1.1132</v>
      </c>
      <c r="J42" s="277"/>
      <c r="K42" s="62"/>
    </row>
    <row r="43" spans="1:11" x14ac:dyDescent="0.2">
      <c r="A43" s="70"/>
      <c r="B43" s="70"/>
      <c r="C43" s="62"/>
      <c r="D43" s="62"/>
      <c r="E43" s="97"/>
      <c r="F43" s="62"/>
      <c r="G43" s="62"/>
      <c r="H43" s="62"/>
      <c r="I43" s="62"/>
      <c r="J43" s="62"/>
      <c r="K43" s="62"/>
    </row>
    <row r="44" spans="1:11" ht="18.75" customHeight="1" x14ac:dyDescent="0.2">
      <c r="A44" s="70"/>
      <c r="B44" s="90" t="s">
        <v>86</v>
      </c>
      <c r="C44" s="278" t="s">
        <v>70</v>
      </c>
      <c r="D44" s="278"/>
      <c r="E44" s="279">
        <f>+'5.Promedio diarios (T y P)'!D36</f>
        <v>44028.579861111109</v>
      </c>
      <c r="F44" s="279"/>
      <c r="G44" s="278" t="s">
        <v>71</v>
      </c>
      <c r="H44" s="278"/>
      <c r="I44" s="279">
        <f>+'5.Promedio diarios (T y P)'!G36</f>
        <v>44029.538194444445</v>
      </c>
      <c r="J44" s="280"/>
      <c r="K44" s="62"/>
    </row>
    <row r="45" spans="1:11" ht="5.25" customHeight="1" x14ac:dyDescent="0.2">
      <c r="A45" s="70"/>
      <c r="B45" s="92"/>
      <c r="C45" s="92"/>
      <c r="D45" s="92"/>
      <c r="E45" s="92"/>
      <c r="F45" s="92"/>
      <c r="G45" s="92"/>
      <c r="H45" s="92"/>
      <c r="I45" s="92"/>
      <c r="J45" s="92"/>
      <c r="K45" s="62"/>
    </row>
    <row r="46" spans="1:11" x14ac:dyDescent="0.2">
      <c r="A46" s="70"/>
      <c r="B46" s="274" t="s">
        <v>72</v>
      </c>
      <c r="C46" s="275"/>
      <c r="D46" s="103">
        <v>17.3</v>
      </c>
      <c r="E46" s="94" t="s">
        <v>73</v>
      </c>
      <c r="F46" s="55"/>
      <c r="G46" s="274" t="s">
        <v>74</v>
      </c>
      <c r="H46" s="275"/>
      <c r="I46" s="103">
        <v>18</v>
      </c>
      <c r="J46" s="94" t="s">
        <v>73</v>
      </c>
      <c r="K46" s="62"/>
    </row>
    <row r="47" spans="1:11" x14ac:dyDescent="0.2">
      <c r="A47" s="70"/>
      <c r="B47" s="62"/>
      <c r="C47" s="62"/>
      <c r="D47" s="62"/>
      <c r="E47" s="97"/>
      <c r="F47" s="62"/>
      <c r="G47" s="62"/>
      <c r="H47" s="62"/>
      <c r="I47" s="62"/>
      <c r="J47" s="62"/>
      <c r="K47" s="62"/>
    </row>
    <row r="48" spans="1:11" ht="27" customHeight="1" x14ac:dyDescent="0.2">
      <c r="A48" s="70"/>
      <c r="B48" s="276" t="s">
        <v>75</v>
      </c>
      <c r="C48" s="276"/>
      <c r="D48" s="276"/>
      <c r="E48" s="276"/>
      <c r="F48" s="276" t="s">
        <v>76</v>
      </c>
      <c r="G48" s="79" t="s">
        <v>77</v>
      </c>
      <c r="H48" s="108" t="s">
        <v>78</v>
      </c>
      <c r="I48" s="276" t="s">
        <v>79</v>
      </c>
      <c r="J48" s="276"/>
      <c r="K48" s="62"/>
    </row>
    <row r="49" spans="1:11" ht="27.75" customHeight="1" x14ac:dyDescent="0.2">
      <c r="A49" s="70"/>
      <c r="B49" s="79" t="s">
        <v>80</v>
      </c>
      <c r="C49" s="79" t="s">
        <v>81</v>
      </c>
      <c r="D49" s="79" t="s">
        <v>82</v>
      </c>
      <c r="E49" s="79" t="s">
        <v>83</v>
      </c>
      <c r="F49" s="276"/>
      <c r="G49" s="98">
        <f>+H49-2</f>
        <v>8</v>
      </c>
      <c r="H49" s="99">
        <f>EVEN(F50)</f>
        <v>10</v>
      </c>
      <c r="I49" s="276"/>
      <c r="J49" s="276"/>
      <c r="K49" s="62"/>
    </row>
    <row r="50" spans="1:11" x14ac:dyDescent="0.2">
      <c r="A50" s="70"/>
      <c r="B50" s="100">
        <f>AVERAGE(D46,I46)</f>
        <v>17.649999999999999</v>
      </c>
      <c r="C50" s="100">
        <f>25.4*B50/13.61</f>
        <v>32.93975018368846</v>
      </c>
      <c r="D50" s="100">
        <f>+'5.Promedio diarios (T y P)'!H40</f>
        <v>491.1</v>
      </c>
      <c r="E50" s="102">
        <f>1-(C50/D50)</f>
        <v>0.932926592987806</v>
      </c>
      <c r="F50" s="100">
        <f>+'5.Promedio diarios (T y P)'!E40</f>
        <v>9.4</v>
      </c>
      <c r="G50" s="104">
        <v>1.111</v>
      </c>
      <c r="H50" s="105">
        <v>1.1140000000000001</v>
      </c>
      <c r="I50" s="277">
        <f>-(H50-G50)/(H49-G49)*(H49-F50)+H50</f>
        <v>1.1131</v>
      </c>
      <c r="J50" s="277"/>
      <c r="K50" s="62"/>
    </row>
    <row r="51" spans="1:11" x14ac:dyDescent="0.2">
      <c r="A51" s="70"/>
      <c r="B51" s="70"/>
      <c r="C51" s="62"/>
      <c r="D51" s="62"/>
      <c r="E51" s="97"/>
      <c r="F51" s="62"/>
      <c r="G51" s="62"/>
      <c r="H51" s="62"/>
      <c r="I51" s="62"/>
      <c r="J51" s="62"/>
      <c r="K51" s="62"/>
    </row>
    <row r="52" spans="1:11" ht="18.75" customHeight="1" x14ac:dyDescent="0.2">
      <c r="A52" s="70"/>
      <c r="B52" s="90" t="s">
        <v>87</v>
      </c>
      <c r="C52" s="278" t="s">
        <v>70</v>
      </c>
      <c r="D52" s="278"/>
      <c r="E52" s="279">
        <f>+'5.Promedio diarios (T y P)'!D43</f>
        <v>44029.541666666664</v>
      </c>
      <c r="F52" s="279"/>
      <c r="G52" s="278" t="s">
        <v>71</v>
      </c>
      <c r="H52" s="278"/>
      <c r="I52" s="279">
        <f>+'5.Promedio diarios (T y P)'!G43</f>
        <v>44030.5</v>
      </c>
      <c r="J52" s="280"/>
      <c r="K52" s="62"/>
    </row>
    <row r="53" spans="1:11" ht="6" customHeight="1" x14ac:dyDescent="0.2">
      <c r="A53" s="70"/>
      <c r="B53" s="92"/>
      <c r="C53" s="92"/>
      <c r="D53" s="92"/>
      <c r="E53" s="92"/>
      <c r="F53" s="92"/>
      <c r="G53" s="92"/>
      <c r="H53" s="92"/>
      <c r="I53" s="92"/>
      <c r="J53" s="92"/>
      <c r="K53" s="62"/>
    </row>
    <row r="54" spans="1:11" x14ac:dyDescent="0.2">
      <c r="A54" s="70"/>
      <c r="B54" s="274" t="s">
        <v>72</v>
      </c>
      <c r="C54" s="275"/>
      <c r="D54" s="93">
        <v>17.7</v>
      </c>
      <c r="E54" s="94" t="s">
        <v>73</v>
      </c>
      <c r="F54" s="55"/>
      <c r="G54" s="274" t="s">
        <v>74</v>
      </c>
      <c r="H54" s="275"/>
      <c r="I54" s="103">
        <v>17.899999999999999</v>
      </c>
      <c r="J54" s="94" t="s">
        <v>73</v>
      </c>
      <c r="K54" s="62"/>
    </row>
    <row r="55" spans="1:11" x14ac:dyDescent="0.2">
      <c r="A55" s="70"/>
      <c r="B55" s="62"/>
      <c r="C55" s="62"/>
      <c r="D55" s="62"/>
      <c r="E55" s="97"/>
      <c r="F55" s="62"/>
      <c r="G55" s="62"/>
      <c r="H55" s="62"/>
      <c r="I55" s="62"/>
      <c r="J55" s="62"/>
      <c r="K55" s="62"/>
    </row>
    <row r="56" spans="1:11" ht="26.25" customHeight="1" x14ac:dyDescent="0.2">
      <c r="A56" s="70"/>
      <c r="B56" s="276" t="s">
        <v>75</v>
      </c>
      <c r="C56" s="276"/>
      <c r="D56" s="276"/>
      <c r="E56" s="276"/>
      <c r="F56" s="276" t="s">
        <v>76</v>
      </c>
      <c r="G56" s="79" t="s">
        <v>77</v>
      </c>
      <c r="H56" s="108" t="s">
        <v>78</v>
      </c>
      <c r="I56" s="276" t="s">
        <v>79</v>
      </c>
      <c r="J56" s="276"/>
      <c r="K56" s="62"/>
    </row>
    <row r="57" spans="1:11" ht="27.75" customHeight="1" x14ac:dyDescent="0.2">
      <c r="A57" s="70"/>
      <c r="B57" s="79" t="s">
        <v>80</v>
      </c>
      <c r="C57" s="79" t="s">
        <v>81</v>
      </c>
      <c r="D57" s="79" t="s">
        <v>82</v>
      </c>
      <c r="E57" s="79" t="s">
        <v>83</v>
      </c>
      <c r="F57" s="276"/>
      <c r="G57" s="98">
        <f>+H57-2</f>
        <v>6</v>
      </c>
      <c r="H57" s="99">
        <f>EVEN(F58)</f>
        <v>8</v>
      </c>
      <c r="I57" s="276"/>
      <c r="J57" s="276"/>
      <c r="K57" s="62"/>
    </row>
    <row r="58" spans="1:11" x14ac:dyDescent="0.2">
      <c r="A58" s="70"/>
      <c r="B58" s="100">
        <f>AVERAGE(D54,I54)</f>
        <v>17.799999999999997</v>
      </c>
      <c r="C58" s="100">
        <f>25.4*B58/13.61</f>
        <v>33.219691403379862</v>
      </c>
      <c r="D58" s="100">
        <f>+'5.Promedio diarios (T y P)'!H47</f>
        <v>491.2</v>
      </c>
      <c r="E58" s="102">
        <f>1-(C58/D58)</f>
        <v>0.932370335090839</v>
      </c>
      <c r="F58" s="100">
        <f>+'5.Promedio diarios (T y P)'!E47</f>
        <v>7.2</v>
      </c>
      <c r="G58" s="104">
        <v>1.1060000000000001</v>
      </c>
      <c r="H58" s="105">
        <v>1.109</v>
      </c>
      <c r="I58" s="277">
        <f>-(H58-G58)/(H57-G57)*(H57-F58)+H58</f>
        <v>1.1078000000000001</v>
      </c>
      <c r="J58" s="277"/>
      <c r="K58" s="62"/>
    </row>
    <row r="59" spans="1:11" x14ac:dyDescent="0.2">
      <c r="A59" s="70"/>
      <c r="B59" s="70"/>
      <c r="C59" s="62"/>
      <c r="D59" s="62"/>
      <c r="E59" s="97"/>
      <c r="F59" s="62"/>
      <c r="G59" s="62"/>
      <c r="H59" s="62"/>
      <c r="I59" s="62"/>
      <c r="J59" s="62"/>
      <c r="K59" s="62"/>
    </row>
    <row r="60" spans="1:11" x14ac:dyDescent="0.2">
      <c r="A60" s="70"/>
      <c r="B60" s="70"/>
      <c r="C60" s="62"/>
      <c r="D60" s="62"/>
      <c r="E60" s="97"/>
      <c r="F60" s="62"/>
      <c r="G60" s="62"/>
      <c r="H60" s="62"/>
      <c r="I60" s="62"/>
      <c r="J60" s="62"/>
      <c r="K60" s="62"/>
    </row>
    <row r="61" spans="1:11" x14ac:dyDescent="0.2">
      <c r="A61" s="70"/>
      <c r="B61" s="263" t="s">
        <v>59</v>
      </c>
      <c r="C61" s="263"/>
      <c r="D61" s="263"/>
      <c r="E61" s="263"/>
      <c r="F61" s="263"/>
      <c r="G61" s="263"/>
      <c r="H61" s="263"/>
      <c r="I61" s="263"/>
      <c r="J61" s="263"/>
      <c r="K61" s="62"/>
    </row>
    <row r="62" spans="1:11" ht="35.25" customHeight="1" x14ac:dyDescent="0.2">
      <c r="A62" s="70"/>
      <c r="B62" s="264" t="s">
        <v>88</v>
      </c>
      <c r="C62" s="264"/>
      <c r="D62" s="264"/>
      <c r="E62" s="264"/>
      <c r="F62" s="264"/>
      <c r="G62" s="264"/>
      <c r="H62" s="264"/>
      <c r="I62" s="264"/>
      <c r="J62" s="264"/>
      <c r="K62" s="62"/>
    </row>
  </sheetData>
  <mergeCells count="67">
    <mergeCell ref="B11:J11"/>
    <mergeCell ref="B2:C5"/>
    <mergeCell ref="D2:J5"/>
    <mergeCell ref="B7:C7"/>
    <mergeCell ref="D7:J7"/>
    <mergeCell ref="B9:C9"/>
    <mergeCell ref="B13:C15"/>
    <mergeCell ref="D13:E13"/>
    <mergeCell ref="F13:J13"/>
    <mergeCell ref="D14:E14"/>
    <mergeCell ref="F14:J14"/>
    <mergeCell ref="D15:E15"/>
    <mergeCell ref="F15:J15"/>
    <mergeCell ref="I26:J26"/>
    <mergeCell ref="B17:J17"/>
    <mergeCell ref="B19:J19"/>
    <mergeCell ref="C20:D20"/>
    <mergeCell ref="E20:F20"/>
    <mergeCell ref="G20:H20"/>
    <mergeCell ref="I20:J20"/>
    <mergeCell ref="B22:C22"/>
    <mergeCell ref="G22:H22"/>
    <mergeCell ref="B24:E24"/>
    <mergeCell ref="F24:F25"/>
    <mergeCell ref="I24:J25"/>
    <mergeCell ref="C28:D28"/>
    <mergeCell ref="E28:F28"/>
    <mergeCell ref="G28:H28"/>
    <mergeCell ref="I28:J28"/>
    <mergeCell ref="B30:C30"/>
    <mergeCell ref="G30:H30"/>
    <mergeCell ref="I42:J42"/>
    <mergeCell ref="B32:E32"/>
    <mergeCell ref="F32:F33"/>
    <mergeCell ref="I32:J33"/>
    <mergeCell ref="I34:J34"/>
    <mergeCell ref="C36:D36"/>
    <mergeCell ref="E36:F36"/>
    <mergeCell ref="G36:H36"/>
    <mergeCell ref="I36:J36"/>
    <mergeCell ref="B38:C38"/>
    <mergeCell ref="G38:H38"/>
    <mergeCell ref="B40:E40"/>
    <mergeCell ref="F40:F41"/>
    <mergeCell ref="I40:J41"/>
    <mergeCell ref="C44:D44"/>
    <mergeCell ref="E44:F44"/>
    <mergeCell ref="G44:H44"/>
    <mergeCell ref="I44:J44"/>
    <mergeCell ref="B46:C46"/>
    <mergeCell ref="G46:H46"/>
    <mergeCell ref="B48:E48"/>
    <mergeCell ref="F48:F49"/>
    <mergeCell ref="I48:J49"/>
    <mergeCell ref="I50:J50"/>
    <mergeCell ref="C52:D52"/>
    <mergeCell ref="E52:F52"/>
    <mergeCell ref="G52:H52"/>
    <mergeCell ref="I52:J52"/>
    <mergeCell ref="B61:J61"/>
    <mergeCell ref="B62:J62"/>
    <mergeCell ref="B54:C54"/>
    <mergeCell ref="G54:H54"/>
    <mergeCell ref="B56:E56"/>
    <mergeCell ref="F56:F57"/>
    <mergeCell ref="I56:J57"/>
    <mergeCell ref="I58:J58"/>
  </mergeCells>
  <printOptions horizontalCentered="1"/>
  <pageMargins left="0.78740157480314965" right="0.70866141732283472" top="0.78740157480314965" bottom="0.78740157480314965" header="0.31496062992125984" footer="0.31496062992125984"/>
  <pageSetup paperSize="9" scale="59"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AB775-2F23-4765-B0E2-722ACF4230F8}">
  <sheetPr codeName="Hoja7"/>
  <dimension ref="A1:Q45"/>
  <sheetViews>
    <sheetView showGridLines="0" zoomScaleNormal="100" zoomScaleSheetLayoutView="100" zoomScalePageLayoutView="70" workbookViewId="0">
      <selection activeCell="C6" sqref="C6:F6"/>
    </sheetView>
  </sheetViews>
  <sheetFormatPr baseColWidth="10" defaultColWidth="11.42578125" defaultRowHeight="12.75" x14ac:dyDescent="0.2"/>
  <cols>
    <col min="1" max="1" width="3.28515625" style="63" customWidth="1"/>
    <col min="2" max="2" width="4.28515625" style="63" customWidth="1"/>
    <col min="3" max="3" width="11.7109375" style="63" customWidth="1"/>
    <col min="4" max="4" width="13.42578125" style="63" bestFit="1" customWidth="1"/>
    <col min="5" max="5" width="18.28515625" style="63" customWidth="1"/>
    <col min="6" max="6" width="13.42578125" style="63" customWidth="1"/>
    <col min="7" max="7" width="12.42578125" style="63" customWidth="1"/>
    <col min="8" max="8" width="12.42578125" style="78" customWidth="1"/>
    <col min="9" max="10" width="9.5703125" style="78" customWidth="1"/>
    <col min="11" max="11" width="9" style="78" customWidth="1"/>
    <col min="12" max="12" width="11.7109375" style="78" customWidth="1"/>
    <col min="13" max="13" width="11.7109375" style="63" customWidth="1"/>
    <col min="14" max="14" width="15.7109375" style="63" bestFit="1" customWidth="1"/>
    <col min="15" max="15" width="14" style="63" customWidth="1"/>
    <col min="16" max="16" width="3.140625" style="63" customWidth="1"/>
    <col min="17" max="16384" width="11.42578125" style="63"/>
  </cols>
  <sheetData>
    <row r="1" spans="1:17" s="1" customFormat="1" x14ac:dyDescent="0.2">
      <c r="A1" s="50"/>
      <c r="B1" s="50"/>
      <c r="C1" s="50"/>
      <c r="D1" s="50"/>
      <c r="E1" s="50"/>
      <c r="F1" s="51"/>
      <c r="G1" s="50"/>
      <c r="H1" s="52"/>
      <c r="I1" s="52"/>
      <c r="J1" s="52"/>
      <c r="K1" s="52"/>
      <c r="L1" s="52"/>
      <c r="M1" s="50"/>
      <c r="N1" s="50"/>
      <c r="O1" s="50"/>
      <c r="P1" s="53"/>
    </row>
    <row r="2" spans="1:17" s="1" customFormat="1" ht="12.75" customHeight="1" x14ac:dyDescent="0.2">
      <c r="A2" s="50"/>
      <c r="B2" s="298"/>
      <c r="C2" s="298"/>
      <c r="D2" s="298"/>
      <c r="E2" s="299" t="s">
        <v>223</v>
      </c>
      <c r="F2" s="299"/>
      <c r="G2" s="299"/>
      <c r="H2" s="299"/>
      <c r="I2" s="299"/>
      <c r="J2" s="299"/>
      <c r="K2" s="299"/>
      <c r="L2" s="299"/>
      <c r="M2" s="299"/>
      <c r="N2" s="299"/>
      <c r="O2" s="299"/>
      <c r="P2" s="53"/>
    </row>
    <row r="3" spans="1:17" s="1" customFormat="1" ht="12.75" customHeight="1" x14ac:dyDescent="0.2">
      <c r="A3" s="50"/>
      <c r="B3" s="298"/>
      <c r="C3" s="298"/>
      <c r="D3" s="298"/>
      <c r="E3" s="299"/>
      <c r="F3" s="299"/>
      <c r="G3" s="299"/>
      <c r="H3" s="299"/>
      <c r="I3" s="299"/>
      <c r="J3" s="299"/>
      <c r="K3" s="299"/>
      <c r="L3" s="299"/>
      <c r="M3" s="299"/>
      <c r="N3" s="299"/>
      <c r="O3" s="299"/>
      <c r="P3" s="53"/>
    </row>
    <row r="4" spans="1:17" s="1" customFormat="1" ht="12.75" customHeight="1" x14ac:dyDescent="0.2">
      <c r="A4" s="50"/>
      <c r="B4" s="298"/>
      <c r="C4" s="298"/>
      <c r="D4" s="298"/>
      <c r="E4" s="299"/>
      <c r="F4" s="299"/>
      <c r="G4" s="299"/>
      <c r="H4" s="299"/>
      <c r="I4" s="299"/>
      <c r="J4" s="299"/>
      <c r="K4" s="299"/>
      <c r="L4" s="299"/>
      <c r="M4" s="299"/>
      <c r="N4" s="299"/>
      <c r="O4" s="299"/>
      <c r="P4" s="53"/>
    </row>
    <row r="5" spans="1:17" s="1" customFormat="1" ht="13.5" customHeight="1" x14ac:dyDescent="0.2">
      <c r="A5" s="50"/>
      <c r="B5" s="298"/>
      <c r="C5" s="298"/>
      <c r="D5" s="298"/>
      <c r="E5" s="299"/>
      <c r="F5" s="299"/>
      <c r="G5" s="299"/>
      <c r="H5" s="299"/>
      <c r="I5" s="299"/>
      <c r="J5" s="299"/>
      <c r="K5" s="299"/>
      <c r="L5" s="299"/>
      <c r="M5" s="299"/>
      <c r="N5" s="299"/>
      <c r="O5" s="299"/>
      <c r="P5" s="53"/>
    </row>
    <row r="6" spans="1:17" s="1" customFormat="1" x14ac:dyDescent="0.2">
      <c r="A6" s="50"/>
      <c r="B6" s="50"/>
      <c r="C6" s="50"/>
      <c r="D6" s="50"/>
      <c r="E6" s="50"/>
      <c r="F6" s="51"/>
      <c r="G6" s="50"/>
      <c r="H6" s="52"/>
      <c r="I6" s="52"/>
      <c r="J6" s="52"/>
      <c r="K6" s="52"/>
      <c r="L6" s="52"/>
      <c r="M6" s="50"/>
      <c r="N6" s="50"/>
      <c r="O6" s="50"/>
      <c r="P6" s="53"/>
    </row>
    <row r="7" spans="1:17" s="56" customFormat="1" ht="10.15" customHeight="1" x14ac:dyDescent="0.2">
      <c r="A7" s="54"/>
      <c r="B7" s="272" t="s">
        <v>35</v>
      </c>
      <c r="C7" s="272"/>
      <c r="D7" s="272"/>
      <c r="E7" s="297" t="s">
        <v>46</v>
      </c>
      <c r="F7" s="297"/>
      <c r="G7" s="297"/>
      <c r="H7" s="297"/>
      <c r="I7" s="297"/>
      <c r="J7" s="297"/>
      <c r="K7" s="297"/>
      <c r="L7" s="297"/>
      <c r="M7" s="297"/>
      <c r="N7" s="297"/>
      <c r="O7" s="297"/>
      <c r="P7" s="55"/>
    </row>
    <row r="8" spans="1:17" s="56" customFormat="1" ht="11.25" x14ac:dyDescent="0.2">
      <c r="A8" s="55"/>
      <c r="B8" s="198"/>
      <c r="C8" s="198"/>
      <c r="D8" s="198"/>
      <c r="E8" s="199"/>
      <c r="F8" s="199"/>
      <c r="G8" s="199"/>
      <c r="H8" s="200"/>
      <c r="I8" s="200"/>
      <c r="J8" s="200"/>
      <c r="K8" s="201"/>
      <c r="L8" s="201"/>
      <c r="M8" s="202"/>
      <c r="N8" s="202"/>
      <c r="O8" s="202"/>
      <c r="P8" s="55"/>
    </row>
    <row r="9" spans="1:17" s="56" customFormat="1" ht="11.25" x14ac:dyDescent="0.2">
      <c r="A9" s="54"/>
      <c r="B9" s="8" t="s">
        <v>47</v>
      </c>
      <c r="C9" s="8"/>
      <c r="D9" s="8"/>
      <c r="E9" s="300" t="str">
        <f>'[2]1.1 Datos meteorológicos'!C8</f>
        <v>CA-CC-01</v>
      </c>
      <c r="F9" s="300"/>
      <c r="G9" s="203"/>
      <c r="H9" s="57"/>
      <c r="I9" s="24" t="s">
        <v>45</v>
      </c>
      <c r="J9" s="8"/>
      <c r="K9" s="13" t="s">
        <v>61</v>
      </c>
      <c r="L9" s="4"/>
      <c r="M9" s="4"/>
      <c r="N9" s="301"/>
      <c r="O9" s="300"/>
      <c r="Q9" s="133"/>
    </row>
    <row r="10" spans="1:17" x14ac:dyDescent="0.2">
      <c r="A10" s="58"/>
      <c r="B10" s="58"/>
      <c r="C10" s="58"/>
      <c r="D10" s="58"/>
      <c r="E10" s="58"/>
      <c r="F10" s="58"/>
      <c r="G10" s="59"/>
      <c r="H10" s="60"/>
      <c r="I10" s="61"/>
      <c r="J10" s="61"/>
      <c r="K10" s="61"/>
      <c r="L10" s="61"/>
      <c r="M10" s="58"/>
      <c r="N10" s="58"/>
      <c r="O10" s="58"/>
      <c r="P10" s="62"/>
    </row>
    <row r="11" spans="1:17" ht="55.5" customHeight="1" x14ac:dyDescent="0.2">
      <c r="A11" s="62"/>
      <c r="B11" s="79" t="s">
        <v>48</v>
      </c>
      <c r="C11" s="79" t="s">
        <v>49</v>
      </c>
      <c r="D11" s="79" t="s">
        <v>50</v>
      </c>
      <c r="E11" s="79" t="s">
        <v>51</v>
      </c>
      <c r="F11" s="79" t="s">
        <v>52</v>
      </c>
      <c r="G11" s="79" t="s">
        <v>53</v>
      </c>
      <c r="H11" s="79" t="s">
        <v>54</v>
      </c>
      <c r="I11" s="79" t="s">
        <v>55</v>
      </c>
      <c r="J11" s="79" t="s">
        <v>60</v>
      </c>
      <c r="K11" s="79" t="s">
        <v>224</v>
      </c>
      <c r="L11" s="79" t="s">
        <v>225</v>
      </c>
      <c r="M11" s="79" t="s">
        <v>56</v>
      </c>
      <c r="N11" s="79" t="s">
        <v>57</v>
      </c>
      <c r="O11" s="79" t="s">
        <v>58</v>
      </c>
      <c r="P11" s="62"/>
    </row>
    <row r="12" spans="1:17" x14ac:dyDescent="0.2">
      <c r="A12" s="62"/>
      <c r="B12" s="81">
        <v>1</v>
      </c>
      <c r="C12" s="302" t="s">
        <v>220</v>
      </c>
      <c r="D12" s="65">
        <v>431040</v>
      </c>
      <c r="E12" s="66">
        <v>44025.694444444445</v>
      </c>
      <c r="F12" s="66">
        <v>44026.652777777781</v>
      </c>
      <c r="G12" s="81">
        <v>1380.0000000034925</v>
      </c>
      <c r="H12" s="64">
        <v>7.3</v>
      </c>
      <c r="I12" s="64">
        <v>491.7</v>
      </c>
      <c r="J12" s="68">
        <v>0.93471643985232</v>
      </c>
      <c r="K12" s="68">
        <v>1.11195</v>
      </c>
      <c r="L12" s="64">
        <v>1534.4910000038835</v>
      </c>
      <c r="M12" s="64">
        <f>(K12*(I12/760)*(283.15/(H12+273.15))*G12)</f>
        <v>1002.3331252139216</v>
      </c>
      <c r="N12" s="69">
        <v>7100</v>
      </c>
      <c r="O12" s="82">
        <f t="shared" ref="O12:O16" si="0">IF(N12="","",N12/L12)</f>
        <v>4.6269414418084116</v>
      </c>
      <c r="P12" s="62"/>
    </row>
    <row r="13" spans="1:17" x14ac:dyDescent="0.2">
      <c r="A13" s="62"/>
      <c r="B13" s="81">
        <v>2</v>
      </c>
      <c r="C13" s="302"/>
      <c r="D13" s="65">
        <v>431039</v>
      </c>
      <c r="E13" s="66">
        <v>44026.65625</v>
      </c>
      <c r="F13" s="66">
        <v>44027.614583333336</v>
      </c>
      <c r="G13" s="81">
        <v>1380.0000000034925</v>
      </c>
      <c r="H13" s="64">
        <v>6.8</v>
      </c>
      <c r="I13" s="67">
        <v>491.5</v>
      </c>
      <c r="J13" s="80">
        <v>0.93487972983780854</v>
      </c>
      <c r="K13" s="68">
        <v>1.1112</v>
      </c>
      <c r="L13" s="64">
        <v>1533.4560000038807</v>
      </c>
      <c r="M13" s="64">
        <f t="shared" ref="M13:M16" si="1">(K13*(I13/760)*(283.15/(H13+273.15))*G13)</f>
        <v>1003.0378997947947</v>
      </c>
      <c r="N13" s="69">
        <v>11700</v>
      </c>
      <c r="O13" s="82">
        <f t="shared" si="0"/>
        <v>7.6298243966376544</v>
      </c>
      <c r="P13" s="62"/>
    </row>
    <row r="14" spans="1:17" x14ac:dyDescent="0.2">
      <c r="A14" s="62"/>
      <c r="B14" s="81">
        <v>3</v>
      </c>
      <c r="C14" s="302"/>
      <c r="D14" s="65">
        <v>431038</v>
      </c>
      <c r="E14" s="66">
        <v>44027.618055555555</v>
      </c>
      <c r="F14" s="66">
        <v>44028.576388888891</v>
      </c>
      <c r="G14" s="81">
        <v>1380.0000000034925</v>
      </c>
      <c r="H14" s="64">
        <v>8.8000000000000007</v>
      </c>
      <c r="I14" s="67">
        <v>491.3</v>
      </c>
      <c r="J14" s="80">
        <v>0.93352369435376126</v>
      </c>
      <c r="K14" s="68">
        <v>1.1132</v>
      </c>
      <c r="L14" s="64">
        <v>1536.2160000038878</v>
      </c>
      <c r="M14" s="64">
        <f t="shared" si="1"/>
        <v>997.30942414696904</v>
      </c>
      <c r="N14" s="69">
        <v>12700</v>
      </c>
      <c r="O14" s="82">
        <f t="shared" si="0"/>
        <v>8.2670666104036545</v>
      </c>
      <c r="P14" s="62"/>
    </row>
    <row r="15" spans="1:17" x14ac:dyDescent="0.2">
      <c r="A15" s="62"/>
      <c r="B15" s="81">
        <v>4</v>
      </c>
      <c r="C15" s="302"/>
      <c r="D15" s="65">
        <v>431037</v>
      </c>
      <c r="E15" s="66">
        <v>44028.579861111109</v>
      </c>
      <c r="F15" s="66">
        <v>44029.538194444445</v>
      </c>
      <c r="G15" s="81">
        <v>1380.0000000034925</v>
      </c>
      <c r="H15" s="64">
        <v>9.4</v>
      </c>
      <c r="I15" s="67">
        <v>491.1</v>
      </c>
      <c r="J15" s="80">
        <v>0.932926592987806</v>
      </c>
      <c r="K15" s="68">
        <v>1.1131</v>
      </c>
      <c r="L15" s="64">
        <v>1536.0780000038874</v>
      </c>
      <c r="M15" s="64">
        <f t="shared" si="1"/>
        <v>994.69713105184258</v>
      </c>
      <c r="N15" s="69">
        <v>10800</v>
      </c>
      <c r="O15" s="82">
        <f t="shared" si="0"/>
        <v>7.0308929624489567</v>
      </c>
      <c r="P15" s="62"/>
    </row>
    <row r="16" spans="1:17" x14ac:dyDescent="0.2">
      <c r="A16" s="62"/>
      <c r="B16" s="81">
        <v>5</v>
      </c>
      <c r="C16" s="302"/>
      <c r="D16" s="65">
        <v>431035</v>
      </c>
      <c r="E16" s="66">
        <v>44029.541666666664</v>
      </c>
      <c r="F16" s="66">
        <v>44030.5</v>
      </c>
      <c r="G16" s="81">
        <v>1380.0000000034925</v>
      </c>
      <c r="H16" s="64">
        <v>7.2</v>
      </c>
      <c r="I16" s="67">
        <v>491.2</v>
      </c>
      <c r="J16" s="80">
        <v>0.932370335090839</v>
      </c>
      <c r="K16" s="68">
        <v>1.1078000000000001</v>
      </c>
      <c r="L16" s="64">
        <v>1528.7640000038691</v>
      </c>
      <c r="M16" s="64">
        <f t="shared" si="1"/>
        <v>997.9326193125986</v>
      </c>
      <c r="N16" s="69">
        <v>9400</v>
      </c>
      <c r="O16" s="82">
        <f t="shared" si="0"/>
        <v>6.1487580816765766</v>
      </c>
      <c r="P16" s="62"/>
    </row>
    <row r="17" spans="1:16" ht="13.5" thickBot="1" x14ac:dyDescent="0.25">
      <c r="A17" s="58"/>
      <c r="B17" s="58"/>
      <c r="C17" s="58"/>
      <c r="D17" s="62"/>
      <c r="E17" s="58"/>
      <c r="F17" s="58"/>
      <c r="G17" s="58"/>
      <c r="H17" s="61"/>
      <c r="I17" s="61"/>
      <c r="J17" s="61"/>
      <c r="K17" s="61"/>
      <c r="L17" s="61"/>
      <c r="M17" s="58"/>
      <c r="N17" s="58"/>
      <c r="O17" s="58"/>
      <c r="P17" s="62"/>
    </row>
    <row r="18" spans="1:16" x14ac:dyDescent="0.2">
      <c r="A18" s="70"/>
      <c r="B18" s="71" t="s">
        <v>59</v>
      </c>
      <c r="C18" s="72"/>
      <c r="D18" s="72"/>
      <c r="E18" s="72"/>
      <c r="F18" s="72"/>
      <c r="G18" s="72"/>
      <c r="H18" s="73"/>
      <c r="I18" s="73"/>
      <c r="J18" s="73"/>
      <c r="K18" s="73"/>
      <c r="L18" s="73"/>
      <c r="M18" s="72"/>
      <c r="N18" s="72"/>
      <c r="O18" s="74"/>
      <c r="P18" s="62"/>
    </row>
    <row r="19" spans="1:16" ht="67.5" customHeight="1" thickBot="1" x14ac:dyDescent="0.25">
      <c r="A19" s="70"/>
      <c r="B19" s="294" t="s">
        <v>62</v>
      </c>
      <c r="C19" s="295"/>
      <c r="D19" s="295"/>
      <c r="E19" s="295"/>
      <c r="F19" s="295"/>
      <c r="G19" s="295"/>
      <c r="H19" s="295"/>
      <c r="I19" s="295"/>
      <c r="J19" s="295"/>
      <c r="K19" s="295"/>
      <c r="L19" s="295"/>
      <c r="M19" s="295"/>
      <c r="N19" s="295"/>
      <c r="O19" s="296"/>
      <c r="P19" s="62"/>
    </row>
    <row r="20" spans="1:16" ht="11.25" customHeight="1" x14ac:dyDescent="0.2">
      <c r="A20" s="70"/>
      <c r="B20" s="75"/>
      <c r="C20" s="75"/>
      <c r="D20" s="75"/>
      <c r="E20" s="75"/>
      <c r="F20" s="75"/>
      <c r="G20" s="75"/>
      <c r="H20" s="75"/>
      <c r="I20" s="75"/>
      <c r="J20" s="75"/>
      <c r="K20" s="75"/>
      <c r="L20" s="75"/>
      <c r="M20" s="75"/>
      <c r="N20" s="75"/>
      <c r="O20" s="75"/>
      <c r="P20" s="62"/>
    </row>
    <row r="21" spans="1:16" x14ac:dyDescent="0.2">
      <c r="A21" s="76"/>
      <c r="B21" s="76"/>
      <c r="C21" s="76"/>
      <c r="D21" s="76"/>
      <c r="E21" s="76"/>
      <c r="F21" s="76"/>
      <c r="G21" s="76"/>
      <c r="H21" s="77"/>
      <c r="I21" s="77"/>
      <c r="J21" s="77"/>
      <c r="K21" s="77"/>
      <c r="L21" s="77"/>
      <c r="M21" s="76"/>
      <c r="N21" s="76"/>
      <c r="O21" s="76"/>
    </row>
    <row r="22" spans="1:16" x14ac:dyDescent="0.2">
      <c r="A22" s="76"/>
      <c r="B22" s="76"/>
      <c r="C22" s="76"/>
      <c r="D22" s="76"/>
      <c r="E22" s="76"/>
      <c r="F22" s="76"/>
      <c r="G22" s="76"/>
      <c r="H22" s="77"/>
      <c r="I22" s="77"/>
      <c r="J22" s="77"/>
      <c r="K22" s="77"/>
      <c r="L22" s="77"/>
      <c r="M22" s="76"/>
      <c r="N22" s="76"/>
      <c r="O22" s="76"/>
    </row>
    <row r="23" spans="1:16" x14ac:dyDescent="0.2">
      <c r="A23" s="76"/>
      <c r="B23" s="76"/>
      <c r="C23" s="76"/>
      <c r="D23" s="76"/>
      <c r="E23" s="76"/>
      <c r="F23" s="76"/>
      <c r="G23" s="76"/>
      <c r="H23" s="77"/>
      <c r="I23" s="77"/>
      <c r="J23" s="77"/>
      <c r="K23" s="77"/>
      <c r="L23" s="77"/>
      <c r="M23" s="76"/>
      <c r="N23" s="76"/>
      <c r="O23" s="76"/>
    </row>
    <row r="24" spans="1:16" x14ac:dyDescent="0.2">
      <c r="A24" s="76"/>
      <c r="B24" s="76"/>
      <c r="C24" s="76"/>
      <c r="D24" s="76"/>
      <c r="E24" s="76"/>
      <c r="F24" s="76"/>
      <c r="G24" s="76"/>
      <c r="H24" s="77"/>
      <c r="I24" s="77"/>
      <c r="J24" s="77"/>
      <c r="K24" s="77"/>
      <c r="L24" s="77"/>
      <c r="M24" s="76"/>
      <c r="N24" s="76"/>
      <c r="O24" s="76"/>
    </row>
    <row r="25" spans="1:16" x14ac:dyDescent="0.2">
      <c r="A25" s="76"/>
      <c r="B25" s="76"/>
      <c r="C25" s="76"/>
      <c r="D25" s="76"/>
      <c r="E25" s="76"/>
      <c r="F25" s="76"/>
      <c r="G25" s="76"/>
      <c r="H25" s="77"/>
      <c r="I25" s="77"/>
      <c r="J25" s="77"/>
      <c r="K25" s="77"/>
      <c r="L25" s="77"/>
      <c r="M25" s="76"/>
      <c r="N25" s="76"/>
      <c r="O25" s="76"/>
    </row>
    <row r="26" spans="1:16" x14ac:dyDescent="0.2">
      <c r="A26" s="76"/>
      <c r="B26" s="76"/>
      <c r="C26" s="76"/>
      <c r="D26" s="76"/>
      <c r="E26" s="76"/>
      <c r="F26" s="76"/>
      <c r="G26" s="76"/>
      <c r="H26" s="77"/>
      <c r="I26" s="77"/>
      <c r="J26" s="77"/>
      <c r="K26" s="77"/>
      <c r="L26" s="77"/>
      <c r="M26" s="76"/>
      <c r="N26" s="76"/>
      <c r="O26" s="76"/>
    </row>
    <row r="27" spans="1:16" x14ac:dyDescent="0.2">
      <c r="A27" s="76"/>
      <c r="B27" s="76"/>
      <c r="C27" s="76"/>
      <c r="D27" s="76"/>
      <c r="E27" s="76"/>
      <c r="F27" s="76"/>
      <c r="G27" s="76"/>
      <c r="H27" s="77"/>
      <c r="I27" s="77"/>
      <c r="J27" s="77"/>
      <c r="K27" s="77"/>
      <c r="L27" s="77"/>
      <c r="M27" s="76"/>
      <c r="N27" s="76"/>
      <c r="O27" s="76"/>
    </row>
    <row r="28" spans="1:16" x14ac:dyDescent="0.2">
      <c r="A28" s="76"/>
      <c r="B28" s="76"/>
      <c r="C28" s="76"/>
      <c r="D28" s="76"/>
      <c r="E28" s="76"/>
      <c r="F28" s="76"/>
      <c r="G28" s="76"/>
      <c r="H28" s="77"/>
      <c r="I28" s="77"/>
      <c r="J28" s="77"/>
      <c r="K28" s="77"/>
      <c r="L28" s="77"/>
      <c r="M28" s="76"/>
      <c r="N28" s="76"/>
      <c r="O28" s="76"/>
    </row>
    <row r="29" spans="1:16" x14ac:dyDescent="0.2">
      <c r="A29" s="76"/>
      <c r="B29" s="76"/>
      <c r="C29" s="76"/>
      <c r="D29" s="76"/>
      <c r="E29" s="76"/>
      <c r="F29" s="76"/>
      <c r="G29" s="76"/>
      <c r="H29" s="77"/>
      <c r="I29" s="77"/>
      <c r="J29" s="77"/>
      <c r="K29" s="77"/>
      <c r="L29" s="77"/>
      <c r="M29" s="76"/>
      <c r="N29" s="76"/>
      <c r="O29" s="76"/>
    </row>
    <row r="30" spans="1:16" x14ac:dyDescent="0.2">
      <c r="A30" s="76"/>
      <c r="B30" s="76"/>
      <c r="C30" s="76"/>
      <c r="D30" s="76"/>
      <c r="E30" s="76"/>
      <c r="F30" s="76"/>
      <c r="G30" s="76"/>
      <c r="H30" s="77"/>
      <c r="I30" s="77"/>
      <c r="J30" s="77"/>
      <c r="K30" s="77"/>
      <c r="L30" s="77"/>
      <c r="M30" s="76"/>
      <c r="N30" s="76"/>
      <c r="O30" s="76"/>
    </row>
    <row r="31" spans="1:16" x14ac:dyDescent="0.2">
      <c r="A31" s="76"/>
      <c r="B31" s="76"/>
      <c r="C31" s="76"/>
      <c r="D31" s="76"/>
      <c r="E31" s="76"/>
      <c r="F31" s="76"/>
      <c r="G31" s="76"/>
      <c r="H31" s="77"/>
      <c r="I31" s="77"/>
      <c r="J31" s="77"/>
      <c r="K31" s="77"/>
      <c r="L31" s="77"/>
      <c r="M31" s="76"/>
      <c r="N31" s="76"/>
      <c r="O31" s="76"/>
    </row>
    <row r="32" spans="1:16" x14ac:dyDescent="0.2">
      <c r="A32" s="76"/>
      <c r="B32" s="76"/>
      <c r="C32" s="76"/>
      <c r="D32" s="76"/>
      <c r="E32" s="76"/>
      <c r="F32" s="76"/>
      <c r="G32" s="76"/>
      <c r="H32" s="77"/>
      <c r="I32" s="77"/>
      <c r="J32" s="77"/>
      <c r="K32" s="77"/>
      <c r="L32" s="77"/>
      <c r="M32" s="76"/>
      <c r="N32" s="76"/>
      <c r="O32" s="76"/>
    </row>
    <row r="33" spans="1:15" x14ac:dyDescent="0.2">
      <c r="A33" s="76"/>
      <c r="B33" s="76"/>
      <c r="C33" s="76"/>
      <c r="D33" s="76"/>
      <c r="E33" s="76"/>
      <c r="F33" s="76"/>
      <c r="G33" s="76"/>
      <c r="H33" s="77"/>
      <c r="I33" s="77"/>
      <c r="J33" s="77"/>
      <c r="K33" s="77"/>
      <c r="L33" s="77"/>
      <c r="M33" s="76"/>
      <c r="N33" s="76"/>
      <c r="O33" s="76"/>
    </row>
    <row r="34" spans="1:15" x14ac:dyDescent="0.2">
      <c r="A34" s="76"/>
      <c r="B34" s="76"/>
      <c r="C34" s="76"/>
      <c r="D34" s="76"/>
      <c r="E34" s="76"/>
      <c r="F34" s="76"/>
      <c r="G34" s="76"/>
      <c r="H34" s="77"/>
      <c r="I34" s="77"/>
      <c r="J34" s="77"/>
      <c r="K34" s="77"/>
      <c r="L34" s="77"/>
      <c r="M34" s="76"/>
      <c r="N34" s="76"/>
      <c r="O34" s="76"/>
    </row>
    <row r="35" spans="1:15" x14ac:dyDescent="0.2">
      <c r="A35" s="76"/>
      <c r="B35" s="76"/>
      <c r="C35" s="76"/>
      <c r="D35" s="76"/>
      <c r="E35" s="76"/>
      <c r="F35" s="76"/>
      <c r="G35" s="76"/>
      <c r="H35" s="77"/>
      <c r="I35" s="77"/>
      <c r="J35" s="77"/>
      <c r="K35" s="77"/>
      <c r="L35" s="77"/>
      <c r="M35" s="76"/>
      <c r="N35" s="76"/>
      <c r="O35" s="76"/>
    </row>
    <row r="36" spans="1:15" x14ac:dyDescent="0.2">
      <c r="A36" s="76"/>
      <c r="B36" s="76"/>
      <c r="C36" s="76"/>
      <c r="D36" s="76"/>
      <c r="E36" s="76"/>
      <c r="F36" s="76"/>
      <c r="G36" s="76"/>
      <c r="H36" s="77"/>
      <c r="I36" s="77"/>
      <c r="J36" s="77"/>
      <c r="K36" s="77"/>
      <c r="L36" s="77"/>
      <c r="M36" s="76"/>
      <c r="N36" s="76"/>
      <c r="O36" s="76"/>
    </row>
    <row r="37" spans="1:15" x14ac:dyDescent="0.2">
      <c r="A37" s="76"/>
      <c r="B37" s="76"/>
      <c r="C37" s="76"/>
      <c r="D37" s="76"/>
      <c r="E37" s="76"/>
      <c r="F37" s="76"/>
      <c r="G37" s="76"/>
      <c r="H37" s="77"/>
      <c r="I37" s="77"/>
      <c r="J37" s="77"/>
      <c r="K37" s="77"/>
      <c r="L37" s="77"/>
      <c r="M37" s="76"/>
      <c r="N37" s="76"/>
      <c r="O37" s="76"/>
    </row>
    <row r="38" spans="1:15" x14ac:dyDescent="0.2">
      <c r="A38" s="76"/>
      <c r="B38" s="76"/>
      <c r="C38" s="76"/>
      <c r="D38" s="76"/>
      <c r="E38" s="76"/>
      <c r="F38" s="76"/>
      <c r="G38" s="76"/>
      <c r="H38" s="77"/>
      <c r="I38" s="77"/>
      <c r="J38" s="77"/>
      <c r="K38" s="77"/>
      <c r="L38" s="77"/>
      <c r="M38" s="76"/>
      <c r="N38" s="76"/>
      <c r="O38" s="76"/>
    </row>
    <row r="39" spans="1:15" x14ac:dyDescent="0.2">
      <c r="A39" s="76"/>
      <c r="B39" s="76"/>
      <c r="C39" s="76"/>
      <c r="D39" s="76"/>
      <c r="E39" s="76"/>
      <c r="F39" s="76"/>
      <c r="G39" s="76"/>
      <c r="H39" s="77"/>
      <c r="I39" s="77"/>
      <c r="J39" s="77"/>
      <c r="K39" s="77"/>
      <c r="L39" s="77"/>
      <c r="M39" s="76"/>
      <c r="N39" s="76"/>
      <c r="O39" s="76"/>
    </row>
    <row r="40" spans="1:15" x14ac:dyDescent="0.2">
      <c r="A40" s="76"/>
      <c r="B40" s="76"/>
      <c r="C40" s="76"/>
      <c r="D40" s="76"/>
      <c r="E40" s="76"/>
      <c r="F40" s="76"/>
      <c r="G40" s="76"/>
      <c r="H40" s="77"/>
      <c r="I40" s="77"/>
      <c r="J40" s="77"/>
      <c r="K40" s="77"/>
      <c r="L40" s="77"/>
      <c r="M40" s="76"/>
      <c r="N40" s="76"/>
      <c r="O40" s="76"/>
    </row>
    <row r="41" spans="1:15" x14ac:dyDescent="0.2">
      <c r="A41" s="76"/>
      <c r="B41" s="76"/>
      <c r="C41" s="76"/>
      <c r="D41" s="76"/>
      <c r="E41" s="76"/>
      <c r="F41" s="76"/>
      <c r="G41" s="76"/>
      <c r="H41" s="77"/>
      <c r="I41" s="77"/>
      <c r="J41" s="77"/>
      <c r="K41" s="77"/>
      <c r="L41" s="77"/>
      <c r="M41" s="76"/>
      <c r="N41" s="76"/>
      <c r="O41" s="76"/>
    </row>
    <row r="42" spans="1:15" x14ac:dyDescent="0.2">
      <c r="A42" s="56"/>
      <c r="B42" s="56"/>
      <c r="C42" s="56"/>
      <c r="D42" s="56"/>
      <c r="E42" s="56"/>
      <c r="F42" s="56"/>
      <c r="G42" s="56"/>
      <c r="H42" s="57"/>
      <c r="I42" s="57"/>
      <c r="J42" s="57"/>
      <c r="K42" s="57"/>
      <c r="L42" s="57"/>
      <c r="M42" s="56"/>
      <c r="N42" s="56"/>
      <c r="O42" s="56"/>
    </row>
    <row r="43" spans="1:15" x14ac:dyDescent="0.2">
      <c r="A43" s="56"/>
      <c r="B43" s="56"/>
      <c r="C43" s="56"/>
      <c r="D43" s="56"/>
      <c r="E43" s="56"/>
      <c r="F43" s="56"/>
      <c r="G43" s="56"/>
      <c r="H43" s="57"/>
      <c r="I43" s="57"/>
      <c r="J43" s="57"/>
      <c r="K43" s="57"/>
      <c r="L43" s="57"/>
      <c r="M43" s="56"/>
      <c r="N43" s="56"/>
      <c r="O43" s="56"/>
    </row>
    <row r="44" spans="1:15" x14ac:dyDescent="0.2">
      <c r="A44" s="56"/>
      <c r="B44" s="56"/>
      <c r="C44" s="56"/>
      <c r="D44" s="56"/>
      <c r="E44" s="56"/>
      <c r="F44" s="56"/>
      <c r="G44" s="56"/>
      <c r="H44" s="57"/>
      <c r="I44" s="57"/>
      <c r="J44" s="57"/>
      <c r="K44" s="57"/>
      <c r="L44" s="57"/>
      <c r="M44" s="56"/>
      <c r="N44" s="56"/>
      <c r="O44" s="56"/>
    </row>
    <row r="45" spans="1:15" x14ac:dyDescent="0.2">
      <c r="A45" s="56"/>
      <c r="B45" s="56"/>
      <c r="C45" s="56"/>
      <c r="D45" s="56"/>
      <c r="E45" s="56"/>
      <c r="F45" s="56"/>
      <c r="G45" s="56"/>
      <c r="H45" s="57"/>
      <c r="I45" s="57"/>
      <c r="J45" s="57"/>
      <c r="K45" s="57"/>
      <c r="L45" s="57"/>
      <c r="M45" s="56"/>
      <c r="N45" s="56"/>
      <c r="O45" s="56"/>
    </row>
  </sheetData>
  <mergeCells count="8">
    <mergeCell ref="B19:O19"/>
    <mergeCell ref="E7:O7"/>
    <mergeCell ref="B2:D5"/>
    <mergeCell ref="E2:O5"/>
    <mergeCell ref="B7:D7"/>
    <mergeCell ref="E9:F9"/>
    <mergeCell ref="N9:O9"/>
    <mergeCell ref="C12:C16"/>
  </mergeCells>
  <printOptions horizontalCentered="1"/>
  <pageMargins left="0" right="0" top="0.78740157480314965" bottom="0.78740157480314965" header="0.31496062992125984" footer="0.31496062992125984"/>
  <pageSetup paperSize="9" scale="85" fitToHeight="0"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D3DA5-C7D1-431E-8DE1-B5D10CEA009E}">
  <sheetPr codeName="Hoja8"/>
  <dimension ref="A1:V100"/>
  <sheetViews>
    <sheetView showGridLines="0" view="pageBreakPreview" zoomScale="80" zoomScaleNormal="80" zoomScaleSheetLayoutView="80" zoomScalePageLayoutView="60" workbookViewId="0">
      <selection activeCell="C6" sqref="C6:F6"/>
    </sheetView>
  </sheetViews>
  <sheetFormatPr baseColWidth="10" defaultColWidth="11.42578125" defaultRowHeight="12" x14ac:dyDescent="0.2"/>
  <cols>
    <col min="1" max="1" width="2.140625" style="137" customWidth="1"/>
    <col min="2" max="2" width="15" style="172" customWidth="1"/>
    <col min="3" max="3" width="9.28515625" style="172" customWidth="1"/>
    <col min="4" max="4" width="11.42578125" style="172" customWidth="1"/>
    <col min="5" max="5" width="13" style="137" customWidth="1"/>
    <col min="6" max="7" width="11.140625" style="137" customWidth="1"/>
    <col min="8" max="8" width="11.140625" style="173" customWidth="1"/>
    <col min="9" max="9" width="13.140625" style="137" customWidth="1"/>
    <col min="10" max="10" width="11.140625" style="137" customWidth="1"/>
    <col min="11" max="11" width="3.140625" style="134" customWidth="1"/>
    <col min="12" max="13" width="11.42578125" style="137"/>
    <col min="14" max="14" width="16.85546875" style="137" customWidth="1"/>
    <col min="15" max="15" width="18.28515625" style="137" customWidth="1"/>
    <col min="16" max="16384" width="11.42578125" style="137"/>
  </cols>
  <sheetData>
    <row r="1" spans="1:12" ht="12.75" thickBot="1" x14ac:dyDescent="0.25">
      <c r="A1" s="134"/>
      <c r="B1" s="135"/>
      <c r="C1" s="135"/>
      <c r="D1" s="135"/>
      <c r="E1" s="134"/>
      <c r="F1" s="134"/>
      <c r="G1" s="134"/>
      <c r="H1" s="136"/>
      <c r="I1" s="134"/>
      <c r="J1" s="134"/>
    </row>
    <row r="2" spans="1:12" s="139" customFormat="1" ht="12" customHeight="1" x14ac:dyDescent="0.2">
      <c r="A2" s="138"/>
      <c r="B2" s="303"/>
      <c r="C2" s="303"/>
      <c r="D2" s="303"/>
      <c r="E2" s="306" t="s">
        <v>221</v>
      </c>
      <c r="F2" s="307"/>
      <c r="G2" s="307"/>
      <c r="H2" s="307"/>
      <c r="I2" s="307"/>
      <c r="J2"/>
      <c r="K2"/>
      <c r="L2"/>
    </row>
    <row r="3" spans="1:12" s="139" customFormat="1" ht="12" customHeight="1" x14ac:dyDescent="0.2">
      <c r="A3" s="138"/>
      <c r="B3" s="303"/>
      <c r="C3" s="303"/>
      <c r="D3" s="303"/>
      <c r="E3" s="308"/>
      <c r="F3" s="309"/>
      <c r="G3" s="309"/>
      <c r="H3" s="309"/>
      <c r="I3" s="309"/>
      <c r="J3"/>
      <c r="K3"/>
      <c r="L3"/>
    </row>
    <row r="4" spans="1:12" s="139" customFormat="1" ht="12" customHeight="1" x14ac:dyDescent="0.2">
      <c r="A4" s="138"/>
      <c r="B4" s="303"/>
      <c r="C4" s="303"/>
      <c r="D4" s="303"/>
      <c r="E4" s="308"/>
      <c r="F4" s="309"/>
      <c r="G4" s="309"/>
      <c r="H4" s="309"/>
      <c r="I4" s="309"/>
      <c r="J4"/>
      <c r="K4"/>
      <c r="L4"/>
    </row>
    <row r="5" spans="1:12" s="139" customFormat="1" ht="12" customHeight="1" thickBot="1" x14ac:dyDescent="0.25">
      <c r="A5" s="138"/>
      <c r="B5" s="303"/>
      <c r="C5" s="303"/>
      <c r="D5" s="303"/>
      <c r="E5" s="310"/>
      <c r="F5" s="311"/>
      <c r="G5" s="311"/>
      <c r="H5" s="311"/>
      <c r="I5" s="311"/>
      <c r="J5"/>
      <c r="K5"/>
      <c r="L5"/>
    </row>
    <row r="6" spans="1:12" s="143" customFormat="1" ht="12" customHeight="1" x14ac:dyDescent="0.2">
      <c r="A6" s="140"/>
      <c r="B6" s="141"/>
      <c r="C6" s="141"/>
      <c r="D6" s="141"/>
      <c r="E6" s="142"/>
      <c r="F6" s="142"/>
      <c r="G6" s="142"/>
      <c r="H6" s="136"/>
      <c r="I6" s="136"/>
      <c r="J6"/>
      <c r="K6"/>
      <c r="L6"/>
    </row>
    <row r="7" spans="1:12" s="139" customFormat="1" ht="34.9" customHeight="1" x14ac:dyDescent="0.2">
      <c r="A7" s="144"/>
      <c r="B7" s="238" t="s">
        <v>35</v>
      </c>
      <c r="C7" s="238"/>
      <c r="D7" s="238"/>
      <c r="E7" s="262" t="str">
        <f>+'3,16_MET'!D6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F7" s="262"/>
      <c r="G7" s="262"/>
      <c r="H7" s="262"/>
      <c r="I7" s="262"/>
      <c r="J7"/>
      <c r="K7"/>
      <c r="L7"/>
    </row>
    <row r="8" spans="1:12" s="139" customFormat="1" ht="12.75" x14ac:dyDescent="0.2">
      <c r="A8" s="144"/>
      <c r="B8" s="145"/>
      <c r="C8" s="145"/>
      <c r="D8" s="145"/>
      <c r="E8" s="146"/>
      <c r="F8" s="146"/>
      <c r="G8" s="146"/>
      <c r="H8" s="146"/>
      <c r="I8" s="146"/>
      <c r="J8"/>
      <c r="K8"/>
      <c r="L8"/>
    </row>
    <row r="9" spans="1:12" s="139" customFormat="1" ht="25.5" customHeight="1" x14ac:dyDescent="0.2">
      <c r="A9" s="144"/>
      <c r="B9" s="8" t="s">
        <v>47</v>
      </c>
      <c r="C9" s="8"/>
      <c r="D9" s="8"/>
      <c r="E9" s="4" t="str">
        <f>+'[2]1.1 Datos meteorológicos'!C8</f>
        <v>CA-CC-01</v>
      </c>
      <c r="F9" s="4"/>
      <c r="G9" s="24" t="s">
        <v>45</v>
      </c>
      <c r="H9" s="24"/>
      <c r="I9" s="13" t="s">
        <v>61</v>
      </c>
      <c r="J9" s="146"/>
      <c r="K9" s="138"/>
    </row>
    <row r="10" spans="1:12" x14ac:dyDescent="0.2">
      <c r="A10" s="134"/>
      <c r="B10" s="135"/>
      <c r="C10" s="135"/>
      <c r="D10" s="135"/>
      <c r="E10" s="134"/>
      <c r="F10" s="134"/>
      <c r="G10" s="134"/>
      <c r="H10" s="136"/>
      <c r="I10" s="134"/>
      <c r="J10" s="134"/>
    </row>
    <row r="11" spans="1:12" ht="16.899999999999999" customHeight="1" x14ac:dyDescent="0.2">
      <c r="A11" s="134"/>
      <c r="B11" s="305" t="s">
        <v>100</v>
      </c>
      <c r="C11" s="305"/>
      <c r="D11" s="305"/>
      <c r="E11" s="305"/>
      <c r="F11" s="305"/>
      <c r="G11" s="305"/>
      <c r="H11" s="305"/>
      <c r="I11" s="305"/>
      <c r="J11"/>
    </row>
    <row r="12" spans="1:12" s="148" customFormat="1" ht="14.45" customHeight="1" x14ac:dyDescent="0.2">
      <c r="A12" s="147"/>
      <c r="B12" s="304" t="s">
        <v>176</v>
      </c>
      <c r="C12" s="304"/>
      <c r="D12" s="305" t="s">
        <v>101</v>
      </c>
      <c r="E12" s="312" t="s">
        <v>102</v>
      </c>
      <c r="F12" s="312"/>
      <c r="G12" s="312"/>
      <c r="H12" s="312"/>
      <c r="I12" s="312"/>
      <c r="J12"/>
      <c r="K12" s="147"/>
    </row>
    <row r="13" spans="1:12" ht="16.899999999999999" customHeight="1" x14ac:dyDescent="0.2">
      <c r="A13" s="134"/>
      <c r="B13" s="304"/>
      <c r="C13" s="304"/>
      <c r="D13" s="305"/>
      <c r="E13" s="149">
        <f>'7.Conc. PM10 y VM'!$E12</f>
        <v>44025.694444444445</v>
      </c>
      <c r="F13" s="149">
        <f>'7.Conc. PM10 y VM'!$E13</f>
        <v>44026.65625</v>
      </c>
      <c r="G13" s="149">
        <f>'7.Conc. PM10 y VM'!$E14</f>
        <v>44027.618055555555</v>
      </c>
      <c r="H13" s="149">
        <f>'7.Conc. PM10 y VM'!$E15</f>
        <v>44028.579861111109</v>
      </c>
      <c r="I13" s="149">
        <f>'7.Conc. PM10 y VM'!$E16</f>
        <v>44029.541666666664</v>
      </c>
      <c r="J13"/>
    </row>
    <row r="14" spans="1:12" ht="12.75" x14ac:dyDescent="0.2">
      <c r="A14" s="134"/>
      <c r="B14" s="174" t="s">
        <v>103</v>
      </c>
      <c r="C14" s="150" t="s">
        <v>104</v>
      </c>
      <c r="D14" s="183" t="s">
        <v>105</v>
      </c>
      <c r="E14" s="152" t="s">
        <v>178</v>
      </c>
      <c r="F14" s="152">
        <v>0.35709999999999997</v>
      </c>
      <c r="G14" s="152">
        <v>0.17949999999999999</v>
      </c>
      <c r="H14" s="152">
        <v>0.2336</v>
      </c>
      <c r="I14" s="152">
        <v>0.47089999999999999</v>
      </c>
      <c r="J14"/>
    </row>
    <row r="15" spans="1:12" ht="12.75" x14ac:dyDescent="0.2">
      <c r="A15" s="134"/>
      <c r="B15" s="174" t="s">
        <v>106</v>
      </c>
      <c r="C15" s="150" t="s">
        <v>107</v>
      </c>
      <c r="D15" s="183" t="s">
        <v>105</v>
      </c>
      <c r="E15" s="152">
        <v>50.79</v>
      </c>
      <c r="F15" s="152">
        <v>60.69</v>
      </c>
      <c r="G15" s="152">
        <v>65.180000000000007</v>
      </c>
      <c r="H15" s="152">
        <v>63.77</v>
      </c>
      <c r="I15" s="152">
        <v>56.41</v>
      </c>
      <c r="J15"/>
    </row>
    <row r="16" spans="1:12" ht="12.75" x14ac:dyDescent="0.2">
      <c r="A16" s="134"/>
      <c r="B16" s="174" t="s">
        <v>108</v>
      </c>
      <c r="C16" s="150" t="s">
        <v>109</v>
      </c>
      <c r="D16" s="183" t="s">
        <v>105</v>
      </c>
      <c r="E16" s="152">
        <v>3.258</v>
      </c>
      <c r="F16" s="152">
        <v>5.016</v>
      </c>
      <c r="G16" s="152">
        <v>3.153</v>
      </c>
      <c r="H16" s="152">
        <v>5.8609999999999998</v>
      </c>
      <c r="I16" s="152">
        <v>16.73</v>
      </c>
      <c r="J16"/>
    </row>
    <row r="17" spans="1:10" ht="12.75" x14ac:dyDescent="0.2">
      <c r="A17" s="134"/>
      <c r="B17" s="174" t="s">
        <v>110</v>
      </c>
      <c r="C17" s="150" t="s">
        <v>111</v>
      </c>
      <c r="D17" s="183" t="s">
        <v>105</v>
      </c>
      <c r="E17" s="152">
        <v>2.37</v>
      </c>
      <c r="F17" s="152">
        <v>2.25</v>
      </c>
      <c r="G17" s="152">
        <v>6.06</v>
      </c>
      <c r="H17" s="152">
        <v>3.09</v>
      </c>
      <c r="I17" s="152">
        <v>3.61</v>
      </c>
      <c r="J17"/>
    </row>
    <row r="18" spans="1:10" ht="12.75" x14ac:dyDescent="0.2">
      <c r="A18" s="134"/>
      <c r="B18" s="174" t="s">
        <v>112</v>
      </c>
      <c r="C18" s="150" t="s">
        <v>113</v>
      </c>
      <c r="D18" s="183" t="s">
        <v>105</v>
      </c>
      <c r="E18" s="152">
        <v>8.7550000000000008</v>
      </c>
      <c r="F18" s="152">
        <v>7.0289999999999999</v>
      </c>
      <c r="G18" s="152">
        <v>6.6550000000000002</v>
      </c>
      <c r="H18" s="152">
        <v>7.7770000000000001</v>
      </c>
      <c r="I18" s="152">
        <v>5.0270000000000001</v>
      </c>
      <c r="J18"/>
    </row>
    <row r="19" spans="1:10" ht="12.75" x14ac:dyDescent="0.2">
      <c r="A19" s="134"/>
      <c r="B19" s="174" t="s">
        <v>114</v>
      </c>
      <c r="C19" s="150" t="s">
        <v>115</v>
      </c>
      <c r="D19" s="183" t="s">
        <v>105</v>
      </c>
      <c r="E19" s="152" t="s">
        <v>179</v>
      </c>
      <c r="F19" s="152" t="s">
        <v>179</v>
      </c>
      <c r="G19" s="152" t="s">
        <v>179</v>
      </c>
      <c r="H19" s="152" t="s">
        <v>179</v>
      </c>
      <c r="I19" s="152" t="s">
        <v>179</v>
      </c>
      <c r="J19"/>
    </row>
    <row r="20" spans="1:10" ht="12.75" x14ac:dyDescent="0.2">
      <c r="A20" s="134"/>
      <c r="B20" s="174" t="s">
        <v>116</v>
      </c>
      <c r="C20" s="150" t="s">
        <v>117</v>
      </c>
      <c r="D20" s="183" t="s">
        <v>105</v>
      </c>
      <c r="E20" s="152">
        <v>0.29809999999999998</v>
      </c>
      <c r="F20" s="152">
        <v>0.51339999999999997</v>
      </c>
      <c r="G20" s="152">
        <v>0.4037</v>
      </c>
      <c r="H20" s="152">
        <v>0.61619999999999997</v>
      </c>
      <c r="I20" s="152">
        <v>1.47</v>
      </c>
      <c r="J20"/>
    </row>
    <row r="21" spans="1:10" ht="12.75" x14ac:dyDescent="0.2">
      <c r="A21" s="134"/>
      <c r="B21" s="174" t="s">
        <v>118</v>
      </c>
      <c r="C21" s="150" t="s">
        <v>119</v>
      </c>
      <c r="D21" s="183" t="s">
        <v>105</v>
      </c>
      <c r="E21" s="152">
        <v>472.7</v>
      </c>
      <c r="F21" s="152">
        <v>609.70000000000005</v>
      </c>
      <c r="G21" s="152">
        <v>476.5</v>
      </c>
      <c r="H21" s="152">
        <v>505.8</v>
      </c>
      <c r="I21" s="152">
        <v>513.9</v>
      </c>
      <c r="J21"/>
    </row>
    <row r="22" spans="1:10" ht="12.75" x14ac:dyDescent="0.2">
      <c r="A22" s="134"/>
      <c r="B22" s="174" t="s">
        <v>120</v>
      </c>
      <c r="C22" s="150" t="s">
        <v>121</v>
      </c>
      <c r="D22" s="183" t="s">
        <v>105</v>
      </c>
      <c r="E22" s="152">
        <v>0.25600000000000001</v>
      </c>
      <c r="F22" s="152">
        <v>0.60699999999999998</v>
      </c>
      <c r="G22" s="152">
        <v>0.68300000000000005</v>
      </c>
      <c r="H22" s="152">
        <v>0.73499999999999999</v>
      </c>
      <c r="I22" s="152">
        <v>0.63600000000000001</v>
      </c>
      <c r="J22"/>
    </row>
    <row r="23" spans="1:10" ht="12.75" x14ac:dyDescent="0.2">
      <c r="A23" s="134"/>
      <c r="B23" s="174" t="s">
        <v>122</v>
      </c>
      <c r="C23" s="150" t="s">
        <v>123</v>
      </c>
      <c r="D23" s="183" t="s">
        <v>105</v>
      </c>
      <c r="E23" s="152">
        <v>0.54100000000000004</v>
      </c>
      <c r="F23" s="152">
        <v>0.40799999999999997</v>
      </c>
      <c r="G23" s="152">
        <v>0.39700000000000002</v>
      </c>
      <c r="H23" s="152">
        <v>0.5</v>
      </c>
      <c r="I23" s="152">
        <v>0.46800000000000003</v>
      </c>
      <c r="J23"/>
    </row>
    <row r="24" spans="1:10" ht="12.75" x14ac:dyDescent="0.2">
      <c r="A24" s="134"/>
      <c r="B24" s="174" t="s">
        <v>124</v>
      </c>
      <c r="C24" s="150" t="s">
        <v>125</v>
      </c>
      <c r="D24" s="183" t="s">
        <v>105</v>
      </c>
      <c r="E24" s="152">
        <v>15.83</v>
      </c>
      <c r="F24" s="152">
        <v>24.65</v>
      </c>
      <c r="G24" s="152">
        <v>20.94</v>
      </c>
      <c r="H24" s="152">
        <v>20.32</v>
      </c>
      <c r="I24" s="152">
        <v>14.67</v>
      </c>
      <c r="J24"/>
    </row>
    <row r="25" spans="1:10" ht="12.75" x14ac:dyDescent="0.2">
      <c r="A25" s="134"/>
      <c r="B25" s="174" t="s">
        <v>126</v>
      </c>
      <c r="C25" s="150" t="s">
        <v>127</v>
      </c>
      <c r="D25" s="183" t="s">
        <v>105</v>
      </c>
      <c r="E25" s="152">
        <v>38.24</v>
      </c>
      <c r="F25" s="152">
        <v>36.49</v>
      </c>
      <c r="G25" s="152">
        <v>44.44</v>
      </c>
      <c r="H25" s="152">
        <v>37.39</v>
      </c>
      <c r="I25" s="152">
        <v>58.86</v>
      </c>
      <c r="J25"/>
    </row>
    <row r="26" spans="1:10" ht="12.75" x14ac:dyDescent="0.2">
      <c r="A26" s="134"/>
      <c r="B26" s="174" t="s">
        <v>128</v>
      </c>
      <c r="C26" s="150" t="s">
        <v>129</v>
      </c>
      <c r="D26" s="183" t="s">
        <v>105</v>
      </c>
      <c r="E26" s="152">
        <v>236.2</v>
      </c>
      <c r="F26" s="152">
        <v>379.2</v>
      </c>
      <c r="G26" s="152">
        <v>343.8</v>
      </c>
      <c r="H26" s="152">
        <v>335.3</v>
      </c>
      <c r="I26" s="152">
        <v>270.39999999999998</v>
      </c>
      <c r="J26"/>
    </row>
    <row r="27" spans="1:10" ht="12.75" x14ac:dyDescent="0.2">
      <c r="A27" s="134"/>
      <c r="B27" s="174" t="s">
        <v>130</v>
      </c>
      <c r="C27" s="150" t="s">
        <v>131</v>
      </c>
      <c r="D27" s="183" t="s">
        <v>105</v>
      </c>
      <c r="E27" s="152" t="s">
        <v>180</v>
      </c>
      <c r="F27" s="152" t="s">
        <v>180</v>
      </c>
      <c r="G27" s="152" t="s">
        <v>180</v>
      </c>
      <c r="H27" s="152" t="s">
        <v>180</v>
      </c>
      <c r="I27" s="152">
        <v>0.28100000000000003</v>
      </c>
      <c r="J27"/>
    </row>
    <row r="28" spans="1:10" ht="12.75" x14ac:dyDescent="0.2">
      <c r="A28" s="134"/>
      <c r="B28" s="174" t="s">
        <v>132</v>
      </c>
      <c r="C28" s="150" t="s">
        <v>133</v>
      </c>
      <c r="D28" s="183" t="s">
        <v>105</v>
      </c>
      <c r="E28" s="152">
        <v>104</v>
      </c>
      <c r="F28" s="152">
        <v>121.1</v>
      </c>
      <c r="G28" s="152">
        <v>139.1</v>
      </c>
      <c r="H28" s="152">
        <v>100.8</v>
      </c>
      <c r="I28" s="152">
        <v>95.1</v>
      </c>
      <c r="J28"/>
    </row>
    <row r="29" spans="1:10" ht="12.75" x14ac:dyDescent="0.2">
      <c r="A29" s="134"/>
      <c r="B29" s="174" t="s">
        <v>134</v>
      </c>
      <c r="C29" s="150" t="s">
        <v>135</v>
      </c>
      <c r="D29" s="183" t="s">
        <v>105</v>
      </c>
      <c r="E29" s="152" t="s">
        <v>181</v>
      </c>
      <c r="F29" s="152" t="s">
        <v>181</v>
      </c>
      <c r="G29" s="152" t="s">
        <v>181</v>
      </c>
      <c r="H29" s="152" t="s">
        <v>181</v>
      </c>
      <c r="I29" s="152" t="s">
        <v>181</v>
      </c>
      <c r="J29"/>
    </row>
    <row r="30" spans="1:10" ht="12.75" x14ac:dyDescent="0.2">
      <c r="A30" s="134"/>
      <c r="B30" s="174" t="s">
        <v>136</v>
      </c>
      <c r="C30" s="150" t="s">
        <v>137</v>
      </c>
      <c r="D30" s="183" t="s">
        <v>105</v>
      </c>
      <c r="E30" s="152">
        <v>50.1</v>
      </c>
      <c r="F30" s="152">
        <v>48.4</v>
      </c>
      <c r="G30" s="152">
        <v>52.5</v>
      </c>
      <c r="H30" s="152">
        <v>48.9</v>
      </c>
      <c r="I30" s="152">
        <v>53</v>
      </c>
      <c r="J30"/>
    </row>
    <row r="31" spans="1:10" ht="12.75" x14ac:dyDescent="0.2">
      <c r="A31" s="134"/>
      <c r="B31" s="174" t="s">
        <v>138</v>
      </c>
      <c r="C31" s="150" t="s">
        <v>139</v>
      </c>
      <c r="D31" s="183" t="s">
        <v>105</v>
      </c>
      <c r="E31" s="152">
        <v>5.5549999999999997</v>
      </c>
      <c r="F31" s="152">
        <v>7.4930000000000003</v>
      </c>
      <c r="G31" s="152">
        <v>7.423</v>
      </c>
      <c r="H31" s="152">
        <v>6.806</v>
      </c>
      <c r="I31" s="152">
        <v>7.5519999999999996</v>
      </c>
      <c r="J31"/>
    </row>
    <row r="32" spans="1:10" ht="12.75" x14ac:dyDescent="0.2">
      <c r="A32" s="134"/>
      <c r="B32" s="174" t="s">
        <v>140</v>
      </c>
      <c r="C32" s="150" t="s">
        <v>141</v>
      </c>
      <c r="D32" s="183" t="s">
        <v>105</v>
      </c>
      <c r="E32" s="152">
        <v>1.516</v>
      </c>
      <c r="F32" s="152">
        <v>1.41</v>
      </c>
      <c r="G32" s="152">
        <v>2.0150000000000001</v>
      </c>
      <c r="H32" s="152">
        <v>1.752</v>
      </c>
      <c r="I32" s="152">
        <v>1.5720000000000001</v>
      </c>
      <c r="J32"/>
    </row>
    <row r="33" spans="1:10" ht="12.75" x14ac:dyDescent="0.2">
      <c r="A33" s="134"/>
      <c r="B33" s="174" t="s">
        <v>142</v>
      </c>
      <c r="C33" s="150" t="s">
        <v>143</v>
      </c>
      <c r="D33" s="183" t="s">
        <v>105</v>
      </c>
      <c r="E33" s="152" t="s">
        <v>182</v>
      </c>
      <c r="F33" s="152" t="s">
        <v>182</v>
      </c>
      <c r="G33" s="152" t="s">
        <v>182</v>
      </c>
      <c r="H33" s="152" t="s">
        <v>182</v>
      </c>
      <c r="I33" s="152" t="s">
        <v>182</v>
      </c>
      <c r="J33"/>
    </row>
    <row r="34" spans="1:10" ht="12.75" x14ac:dyDescent="0.2">
      <c r="A34" s="134"/>
      <c r="B34" s="174" t="s">
        <v>144</v>
      </c>
      <c r="C34" s="150" t="s">
        <v>145</v>
      </c>
      <c r="D34" s="183" t="s">
        <v>105</v>
      </c>
      <c r="E34" s="152">
        <v>2.25</v>
      </c>
      <c r="F34" s="152">
        <v>2.254</v>
      </c>
      <c r="G34" s="152">
        <v>2.3540000000000001</v>
      </c>
      <c r="H34" s="152">
        <v>2.3420000000000001</v>
      </c>
      <c r="I34" s="152">
        <v>2.246</v>
      </c>
      <c r="J34"/>
    </row>
    <row r="35" spans="1:10" ht="12.75" x14ac:dyDescent="0.2">
      <c r="A35" s="134"/>
      <c r="B35" s="174" t="s">
        <v>177</v>
      </c>
      <c r="C35" s="150" t="s">
        <v>146</v>
      </c>
      <c r="D35" s="183" t="s">
        <v>105</v>
      </c>
      <c r="E35" s="152">
        <v>288.2</v>
      </c>
      <c r="F35" s="152">
        <v>262</v>
      </c>
      <c r="G35" s="152">
        <v>318.89999999999998</v>
      </c>
      <c r="H35" s="152">
        <v>238.7</v>
      </c>
      <c r="I35" s="152">
        <v>238.3</v>
      </c>
      <c r="J35"/>
    </row>
    <row r="36" spans="1:10" ht="12.75" x14ac:dyDescent="0.2">
      <c r="A36" s="134"/>
      <c r="B36" s="174" t="s">
        <v>147</v>
      </c>
      <c r="C36" s="150" t="s">
        <v>148</v>
      </c>
      <c r="D36" s="183" t="s">
        <v>105</v>
      </c>
      <c r="E36" s="152">
        <v>8.3989999999999991</v>
      </c>
      <c r="F36" s="152">
        <v>23.69</v>
      </c>
      <c r="G36" s="152">
        <v>21.45</v>
      </c>
      <c r="H36" s="152">
        <v>25.16</v>
      </c>
      <c r="I36" s="152">
        <v>25.82</v>
      </c>
      <c r="J36"/>
    </row>
    <row r="37" spans="1:10" ht="12.75" x14ac:dyDescent="0.2">
      <c r="A37" s="134"/>
      <c r="B37" s="174" t="s">
        <v>149</v>
      </c>
      <c r="C37" s="150" t="s">
        <v>150</v>
      </c>
      <c r="D37" s="183" t="s">
        <v>105</v>
      </c>
      <c r="E37" s="152">
        <v>0.81399999999999995</v>
      </c>
      <c r="F37" s="152">
        <v>1.036</v>
      </c>
      <c r="G37" s="152">
        <v>0.92500000000000004</v>
      </c>
      <c r="H37" s="152">
        <v>1.82</v>
      </c>
      <c r="I37" s="152">
        <v>3.9009999999999998</v>
      </c>
      <c r="J37"/>
    </row>
    <row r="38" spans="1:10" ht="12.75" x14ac:dyDescent="0.2">
      <c r="A38" s="134"/>
      <c r="B38" s="174" t="s">
        <v>151</v>
      </c>
      <c r="C38" s="150" t="s">
        <v>152</v>
      </c>
      <c r="D38" s="183" t="s">
        <v>105</v>
      </c>
      <c r="E38" s="152" t="s">
        <v>183</v>
      </c>
      <c r="F38" s="152" t="s">
        <v>183</v>
      </c>
      <c r="G38" s="152" t="s">
        <v>183</v>
      </c>
      <c r="H38" s="152" t="s">
        <v>183</v>
      </c>
      <c r="I38" s="152" t="s">
        <v>183</v>
      </c>
      <c r="J38"/>
    </row>
    <row r="39" spans="1:10" ht="12.75" x14ac:dyDescent="0.2">
      <c r="A39" s="134"/>
      <c r="B39" s="174" t="s">
        <v>153</v>
      </c>
      <c r="C39" s="150" t="s">
        <v>154</v>
      </c>
      <c r="D39" s="183" t="s">
        <v>105</v>
      </c>
      <c r="E39" s="152">
        <v>129.9</v>
      </c>
      <c r="F39" s="152">
        <v>105.9</v>
      </c>
      <c r="G39" s="152">
        <v>203.5</v>
      </c>
      <c r="H39" s="152" t="s">
        <v>184</v>
      </c>
      <c r="I39" s="152" t="s">
        <v>184</v>
      </c>
      <c r="J39"/>
    </row>
    <row r="40" spans="1:10" ht="12.75" x14ac:dyDescent="0.2">
      <c r="A40" s="134"/>
      <c r="B40" s="174" t="s">
        <v>155</v>
      </c>
      <c r="C40" s="150" t="s">
        <v>156</v>
      </c>
      <c r="D40" s="183" t="s">
        <v>105</v>
      </c>
      <c r="E40" s="152">
        <v>0.126</v>
      </c>
      <c r="F40" s="152">
        <v>0.33500000000000002</v>
      </c>
      <c r="G40" s="152">
        <v>0.96099999999999997</v>
      </c>
      <c r="H40" s="152">
        <v>0.32900000000000001</v>
      </c>
      <c r="I40" s="152">
        <v>0.55900000000000005</v>
      </c>
      <c r="J40"/>
    </row>
    <row r="41" spans="1:10" ht="12.75" x14ac:dyDescent="0.2">
      <c r="A41" s="134"/>
      <c r="B41" s="174" t="s">
        <v>157</v>
      </c>
      <c r="C41" s="150" t="s">
        <v>158</v>
      </c>
      <c r="D41" s="183" t="s">
        <v>105</v>
      </c>
      <c r="E41" s="152">
        <v>1.6659999999999999</v>
      </c>
      <c r="F41" s="152">
        <v>1.915</v>
      </c>
      <c r="G41" s="152">
        <v>1.6279999999999999</v>
      </c>
      <c r="H41" s="152">
        <v>1.4990000000000001</v>
      </c>
      <c r="I41" s="152">
        <v>1.5309999999999999</v>
      </c>
      <c r="J41"/>
    </row>
    <row r="42" spans="1:10" ht="12.75" x14ac:dyDescent="0.2">
      <c r="A42" s="134"/>
      <c r="B42" s="174" t="s">
        <v>159</v>
      </c>
      <c r="C42" s="150" t="s">
        <v>160</v>
      </c>
      <c r="D42" s="183" t="s">
        <v>105</v>
      </c>
      <c r="E42" s="152">
        <v>1.38</v>
      </c>
      <c r="F42" s="152">
        <v>1.49</v>
      </c>
      <c r="G42" s="152">
        <v>2.16</v>
      </c>
      <c r="H42" s="152">
        <v>1.73</v>
      </c>
      <c r="I42" s="152">
        <v>1.67</v>
      </c>
      <c r="J42"/>
    </row>
    <row r="43" spans="1:10" ht="12.75" x14ac:dyDescent="0.2">
      <c r="A43" s="134"/>
      <c r="B43" s="174" t="s">
        <v>161</v>
      </c>
      <c r="C43" s="150" t="s">
        <v>162</v>
      </c>
      <c r="D43" s="183" t="s">
        <v>105</v>
      </c>
      <c r="E43" s="152" t="s">
        <v>185</v>
      </c>
      <c r="F43" s="152" t="s">
        <v>185</v>
      </c>
      <c r="G43" s="152" t="s">
        <v>185</v>
      </c>
      <c r="H43" s="152" t="s">
        <v>185</v>
      </c>
      <c r="I43" s="152" t="s">
        <v>185</v>
      </c>
      <c r="J43"/>
    </row>
    <row r="44" spans="1:10" ht="12.75" x14ac:dyDescent="0.2">
      <c r="A44" s="134"/>
      <c r="B44" s="174" t="s">
        <v>163</v>
      </c>
      <c r="C44" s="150" t="s">
        <v>164</v>
      </c>
      <c r="D44" s="183" t="s">
        <v>105</v>
      </c>
      <c r="E44" s="152" t="s">
        <v>186</v>
      </c>
      <c r="F44" s="152" t="s">
        <v>186</v>
      </c>
      <c r="G44" s="152" t="s">
        <v>186</v>
      </c>
      <c r="H44" s="152" t="s">
        <v>186</v>
      </c>
      <c r="I44" s="152" t="s">
        <v>186</v>
      </c>
      <c r="J44"/>
    </row>
    <row r="45" spans="1:10" ht="12.75" x14ac:dyDescent="0.2">
      <c r="A45" s="134"/>
      <c r="B45" s="174" t="s">
        <v>165</v>
      </c>
      <c r="C45" s="150" t="s">
        <v>166</v>
      </c>
      <c r="D45" s="183" t="s">
        <v>105</v>
      </c>
      <c r="E45" s="152">
        <v>0.2</v>
      </c>
      <c r="F45" s="152">
        <v>0.23200000000000001</v>
      </c>
      <c r="G45" s="152">
        <v>0.23699999999999999</v>
      </c>
      <c r="H45" s="152">
        <v>0.24</v>
      </c>
      <c r="I45" s="152">
        <v>0.192</v>
      </c>
      <c r="J45"/>
    </row>
    <row r="46" spans="1:10" ht="12.75" x14ac:dyDescent="0.2">
      <c r="A46" s="134"/>
      <c r="B46" s="174" t="s">
        <v>167</v>
      </c>
      <c r="C46" s="150" t="s">
        <v>168</v>
      </c>
      <c r="D46" s="183" t="s">
        <v>105</v>
      </c>
      <c r="E46" s="152">
        <v>27.49</v>
      </c>
      <c r="F46" s="152">
        <v>78.12</v>
      </c>
      <c r="G46" s="152">
        <v>71.28</v>
      </c>
      <c r="H46" s="152">
        <v>75.64</v>
      </c>
      <c r="I46" s="152">
        <v>63.25</v>
      </c>
      <c r="J46"/>
    </row>
    <row r="47" spans="1:10" ht="4.5" customHeight="1" x14ac:dyDescent="0.2">
      <c r="A47" s="134"/>
      <c r="B47" s="153"/>
      <c r="C47" s="154"/>
      <c r="D47" s="135"/>
      <c r="E47" s="153"/>
      <c r="F47" s="155"/>
      <c r="G47" s="153"/>
      <c r="H47" s="153"/>
      <c r="I47" s="153"/>
      <c r="J47" s="153"/>
    </row>
    <row r="48" spans="1:10" x14ac:dyDescent="0.2">
      <c r="A48" s="134"/>
      <c r="B48" s="175" t="s">
        <v>187</v>
      </c>
      <c r="C48" s="134"/>
      <c r="D48" s="135"/>
      <c r="E48" s="156"/>
      <c r="F48" s="134"/>
      <c r="G48" s="134"/>
      <c r="H48" s="136"/>
      <c r="I48" s="134"/>
      <c r="J48" s="134"/>
    </row>
    <row r="49" spans="1:22" x14ac:dyDescent="0.2">
      <c r="A49" s="134"/>
      <c r="B49" s="138" t="s">
        <v>188</v>
      </c>
      <c r="C49" s="154"/>
      <c r="D49" s="135"/>
      <c r="E49" s="134"/>
      <c r="F49" s="138"/>
      <c r="G49" s="157"/>
      <c r="H49" s="136"/>
      <c r="I49" s="134"/>
      <c r="J49" s="134"/>
    </row>
    <row r="50" spans="1:22" x14ac:dyDescent="0.2">
      <c r="A50" s="134"/>
      <c r="B50" s="138"/>
      <c r="C50" s="154"/>
      <c r="D50" s="135"/>
      <c r="E50" s="134"/>
      <c r="F50" s="138"/>
      <c r="G50" s="157"/>
      <c r="H50" s="136"/>
      <c r="I50" s="134"/>
      <c r="J50" s="134"/>
    </row>
    <row r="51" spans="1:22" x14ac:dyDescent="0.2">
      <c r="A51" s="134"/>
      <c r="B51" s="153"/>
      <c r="C51" s="154"/>
      <c r="D51" s="135"/>
      <c r="E51" s="157"/>
      <c r="F51" s="138"/>
      <c r="G51" s="157"/>
      <c r="H51" s="136"/>
      <c r="I51" s="134"/>
      <c r="J51" s="134"/>
    </row>
    <row r="52" spans="1:22" ht="21" customHeight="1" x14ac:dyDescent="0.2">
      <c r="A52" s="134"/>
      <c r="B52" s="263" t="s">
        <v>189</v>
      </c>
      <c r="C52" s="263"/>
      <c r="D52" s="263"/>
      <c r="E52" s="263"/>
      <c r="F52" s="263"/>
      <c r="G52" s="263"/>
      <c r="H52" s="263"/>
      <c r="I52" s="263"/>
      <c r="J52" s="263"/>
    </row>
    <row r="53" spans="1:22" s="148" customFormat="1" ht="16.149999999999999" customHeight="1" x14ac:dyDescent="0.2">
      <c r="A53" s="147"/>
      <c r="B53" s="304" t="s">
        <v>176</v>
      </c>
      <c r="C53" s="304"/>
      <c r="D53" s="305" t="s">
        <v>101</v>
      </c>
      <c r="E53" s="312" t="str">
        <f>E12</f>
        <v>Fecha</v>
      </c>
      <c r="F53" s="312"/>
      <c r="G53" s="312"/>
      <c r="H53" s="312"/>
      <c r="I53" s="312"/>
      <c r="J53" s="313" t="s">
        <v>169</v>
      </c>
      <c r="K53" s="147"/>
    </row>
    <row r="54" spans="1:22" ht="18" customHeight="1" x14ac:dyDescent="0.2">
      <c r="A54" s="134"/>
      <c r="B54" s="304"/>
      <c r="C54" s="304"/>
      <c r="D54" s="305"/>
      <c r="E54" s="149">
        <f>'7.Conc. PM10 y VM'!$E12</f>
        <v>44025.694444444445</v>
      </c>
      <c r="F54" s="149">
        <f>'7.Conc. PM10 y VM'!$E13</f>
        <v>44026.65625</v>
      </c>
      <c r="G54" s="149">
        <f>'7.Conc. PM10 y VM'!$E14</f>
        <v>44027.618055555555</v>
      </c>
      <c r="H54" s="149">
        <f>'7.Conc. PM10 y VM'!$E15</f>
        <v>44028.579861111109</v>
      </c>
      <c r="I54" s="149">
        <f>'7.Conc. PM10 y VM'!$E16</f>
        <v>44029.541666666664</v>
      </c>
      <c r="J54" s="313"/>
      <c r="M54" s="158" t="s">
        <v>170</v>
      </c>
      <c r="N54" s="159" t="s">
        <v>171</v>
      </c>
    </row>
    <row r="55" spans="1:22" s="148" customFormat="1" ht="18" customHeight="1" x14ac:dyDescent="0.2">
      <c r="A55" s="147"/>
      <c r="B55" s="312" t="s">
        <v>192</v>
      </c>
      <c r="C55" s="312"/>
      <c r="D55" s="312"/>
      <c r="E55" s="176">
        <f>'7.Conc. PM10 y VM'!M12</f>
        <v>1002.3331252139216</v>
      </c>
      <c r="F55" s="176">
        <f>+'7.Conc. PM10 y VM'!M13</f>
        <v>1003.0378997947947</v>
      </c>
      <c r="G55" s="176">
        <f>+'7.Conc. PM10 y VM'!M14</f>
        <v>997.30942414696904</v>
      </c>
      <c r="H55" s="176">
        <f>+'7.Conc. PM10 y VM'!M15</f>
        <v>994.69713105184258</v>
      </c>
      <c r="I55" s="176">
        <f>+'7.Conc. PM10 y VM'!M16</f>
        <v>997.9326193125986</v>
      </c>
      <c r="J55" s="313"/>
      <c r="K55" s="147"/>
      <c r="M55" s="160" t="s">
        <v>193</v>
      </c>
      <c r="O55" s="160"/>
      <c r="P55" s="162"/>
      <c r="Q55" s="163" t="s">
        <v>170</v>
      </c>
      <c r="R55" s="164" t="s">
        <v>171</v>
      </c>
      <c r="S55" s="161"/>
      <c r="T55" s="161"/>
      <c r="U55" s="161"/>
      <c r="V55" s="161"/>
    </row>
    <row r="56" spans="1:22" ht="12.75" x14ac:dyDescent="0.2">
      <c r="A56" s="134"/>
      <c r="B56" s="174" t="s">
        <v>103</v>
      </c>
      <c r="C56" s="150" t="s">
        <v>104</v>
      </c>
      <c r="D56" s="151" t="s">
        <v>190</v>
      </c>
      <c r="E56" s="177" t="s">
        <v>191</v>
      </c>
      <c r="F56" s="177">
        <v>3.5601845161888383E-4</v>
      </c>
      <c r="G56" s="177">
        <v>1.7998426130739931E-4</v>
      </c>
      <c r="H56" s="177">
        <v>2.348453541360672E-4</v>
      </c>
      <c r="I56" s="177">
        <v>4.718755463914667E-4</v>
      </c>
      <c r="J56" s="150">
        <v>1</v>
      </c>
      <c r="M56" s="179" t="s">
        <v>194</v>
      </c>
      <c r="N56" s="165"/>
      <c r="O56" s="161"/>
      <c r="P56" s="166"/>
      <c r="Q56" s="167">
        <v>0</v>
      </c>
      <c r="R56" s="168">
        <v>0.5</v>
      </c>
      <c r="S56" s="161"/>
      <c r="T56" s="161"/>
      <c r="U56" s="161"/>
      <c r="V56" s="161"/>
    </row>
    <row r="57" spans="1:22" ht="12.75" x14ac:dyDescent="0.2">
      <c r="A57" s="134"/>
      <c r="B57" s="174" t="s">
        <v>106</v>
      </c>
      <c r="C57" s="150" t="s">
        <v>107</v>
      </c>
      <c r="D57" s="151" t="s">
        <v>190</v>
      </c>
      <c r="E57" s="177">
        <v>5.0671776400844991E-2</v>
      </c>
      <c r="F57" s="177">
        <v>6.0506188263091738E-2</v>
      </c>
      <c r="G57" s="177">
        <v>6.5355844858029463E-2</v>
      </c>
      <c r="H57" s="177">
        <v>6.4109966751956363E-2</v>
      </c>
      <c r="I57" s="177">
        <v>5.6526862543942735E-2</v>
      </c>
      <c r="J57" s="150" t="s">
        <v>172</v>
      </c>
      <c r="M57" s="179" t="s">
        <v>195</v>
      </c>
      <c r="N57" s="165"/>
      <c r="O57" s="63"/>
      <c r="P57" s="166"/>
      <c r="Q57" s="167">
        <v>1</v>
      </c>
      <c r="R57" s="168">
        <v>0.5</v>
      </c>
      <c r="S57" s="161"/>
      <c r="T57" s="161"/>
      <c r="U57" s="161"/>
      <c r="V57" s="161"/>
    </row>
    <row r="58" spans="1:22" ht="12.75" x14ac:dyDescent="0.2">
      <c r="A58" s="134"/>
      <c r="B58" s="174" t="s">
        <v>108</v>
      </c>
      <c r="C58" s="150" t="s">
        <v>109</v>
      </c>
      <c r="D58" s="151" t="s">
        <v>190</v>
      </c>
      <c r="E58" s="177">
        <v>3.2504163716076586E-3</v>
      </c>
      <c r="F58" s="177">
        <v>5.0008080462624512E-3</v>
      </c>
      <c r="G58" s="177">
        <v>3.1615062724358219E-3</v>
      </c>
      <c r="H58" s="177">
        <v>5.8922458073265823E-3</v>
      </c>
      <c r="I58" s="177">
        <v>1.6764658932107109E-2</v>
      </c>
      <c r="J58" s="150">
        <v>0.3</v>
      </c>
      <c r="M58" s="179" t="s">
        <v>196</v>
      </c>
      <c r="N58" s="165"/>
      <c r="O58" s="63"/>
      <c r="P58" s="166"/>
      <c r="Q58" s="166"/>
      <c r="R58" s="161"/>
      <c r="S58" s="161"/>
      <c r="T58" s="161"/>
      <c r="U58" s="161"/>
      <c r="V58" s="161"/>
    </row>
    <row r="59" spans="1:22" ht="12.75" x14ac:dyDescent="0.2">
      <c r="A59" s="134"/>
      <c r="B59" s="174" t="s">
        <v>110</v>
      </c>
      <c r="C59" s="150" t="s">
        <v>111</v>
      </c>
      <c r="D59" s="151" t="s">
        <v>190</v>
      </c>
      <c r="E59" s="177">
        <v>2.364483364244982E-3</v>
      </c>
      <c r="F59" s="177">
        <v>2.2431854274502622E-3</v>
      </c>
      <c r="G59" s="177">
        <v>6.0763488775645667E-3</v>
      </c>
      <c r="H59" s="177">
        <v>3.1064732203786283E-3</v>
      </c>
      <c r="I59" s="177">
        <v>3.6174787056130701E-3</v>
      </c>
      <c r="J59" s="150">
        <v>120</v>
      </c>
      <c r="M59" s="179" t="s">
        <v>197</v>
      </c>
      <c r="N59" s="165"/>
      <c r="O59" s="63"/>
      <c r="P59" s="166"/>
      <c r="Q59" s="166"/>
      <c r="R59" s="161"/>
      <c r="S59" s="161"/>
      <c r="T59" s="161"/>
      <c r="U59" s="161"/>
      <c r="V59" s="161"/>
    </row>
    <row r="60" spans="1:22" ht="12.75" x14ac:dyDescent="0.2">
      <c r="A60" s="134"/>
      <c r="B60" s="174" t="s">
        <v>112</v>
      </c>
      <c r="C60" s="150" t="s">
        <v>113</v>
      </c>
      <c r="D60" s="151" t="s">
        <v>190</v>
      </c>
      <c r="E60" s="177">
        <v>8.7346210354281931E-3</v>
      </c>
      <c r="F60" s="177">
        <v>7.0077112753546191E-3</v>
      </c>
      <c r="G60" s="177">
        <v>6.6729540891406263E-3</v>
      </c>
      <c r="H60" s="177">
        <v>7.818460270189188E-3</v>
      </c>
      <c r="I60" s="177">
        <v>5.0374142529409707E-3</v>
      </c>
      <c r="J60" s="150" t="s">
        <v>172</v>
      </c>
      <c r="M60" s="179" t="s">
        <v>198</v>
      </c>
      <c r="N60" s="165"/>
      <c r="O60" s="63"/>
      <c r="P60" s="166"/>
      <c r="Q60" s="166"/>
      <c r="R60" s="161"/>
      <c r="S60" s="161"/>
      <c r="T60" s="161"/>
      <c r="U60" s="161"/>
      <c r="V60" s="161"/>
    </row>
    <row r="61" spans="1:22" ht="12.75" x14ac:dyDescent="0.2">
      <c r="A61" s="134"/>
      <c r="B61" s="174" t="s">
        <v>114</v>
      </c>
      <c r="C61" s="150" t="s">
        <v>115</v>
      </c>
      <c r="D61" s="151" t="s">
        <v>190</v>
      </c>
      <c r="E61" s="177" t="s">
        <v>191</v>
      </c>
      <c r="F61" s="177" t="s">
        <v>191</v>
      </c>
      <c r="G61" s="177" t="s">
        <v>191</v>
      </c>
      <c r="H61" s="177" t="s">
        <v>191</v>
      </c>
      <c r="I61" s="177" t="s">
        <v>191</v>
      </c>
      <c r="J61" s="150">
        <v>0.01</v>
      </c>
      <c r="M61" s="78"/>
      <c r="N61" s="78"/>
      <c r="O61" s="63"/>
      <c r="P61" s="166"/>
      <c r="Q61" s="166"/>
      <c r="R61" s="161"/>
      <c r="S61" s="161"/>
      <c r="T61" s="161"/>
      <c r="U61" s="161"/>
      <c r="V61" s="161"/>
    </row>
    <row r="62" spans="1:22" ht="12.75" x14ac:dyDescent="0.2">
      <c r="A62" s="134"/>
      <c r="B62" s="174" t="s">
        <v>116</v>
      </c>
      <c r="C62" s="150" t="s">
        <v>117</v>
      </c>
      <c r="D62" s="151" t="s">
        <v>190</v>
      </c>
      <c r="E62" s="177">
        <v>2.9740611429596164E-4</v>
      </c>
      <c r="F62" s="177">
        <v>5.1184506597909537E-4</v>
      </c>
      <c r="G62" s="177">
        <v>4.0478911582059667E-4</v>
      </c>
      <c r="H62" s="177">
        <v>6.1948504802501964E-4</v>
      </c>
      <c r="I62" s="177">
        <v>1.4730453454989509E-3</v>
      </c>
      <c r="J62" s="150" t="s">
        <v>172</v>
      </c>
      <c r="M62" s="161"/>
      <c r="N62" s="161"/>
      <c r="O62" s="161"/>
      <c r="P62" s="162"/>
      <c r="Q62" s="166"/>
      <c r="R62" s="161"/>
      <c r="S62" s="161"/>
      <c r="T62" s="161"/>
      <c r="U62" s="161"/>
      <c r="V62" s="161"/>
    </row>
    <row r="63" spans="1:22" ht="12.75" x14ac:dyDescent="0.2">
      <c r="A63" s="134"/>
      <c r="B63" s="174" t="s">
        <v>118</v>
      </c>
      <c r="C63" s="150" t="s">
        <v>119</v>
      </c>
      <c r="D63" s="151" t="s">
        <v>190</v>
      </c>
      <c r="E63" s="177">
        <v>0.4715996988517312</v>
      </c>
      <c r="F63" s="177">
        <v>0.60785340227396667</v>
      </c>
      <c r="G63" s="177">
        <v>0.47778551817813797</v>
      </c>
      <c r="H63" s="177">
        <v>0.50849649024838517</v>
      </c>
      <c r="I63" s="177">
        <v>0.51496462792647002</v>
      </c>
      <c r="J63" s="150" t="s">
        <v>172</v>
      </c>
      <c r="M63" s="161"/>
      <c r="N63" s="161"/>
      <c r="O63" s="161"/>
      <c r="P63" s="166"/>
      <c r="Q63" s="166"/>
      <c r="R63" s="161"/>
      <c r="S63" s="161"/>
      <c r="T63" s="161"/>
      <c r="U63" s="161"/>
      <c r="V63" s="161"/>
    </row>
    <row r="64" spans="1:22" ht="12.75" x14ac:dyDescent="0.2">
      <c r="A64" s="134"/>
      <c r="B64" s="174" t="s">
        <v>120</v>
      </c>
      <c r="C64" s="150" t="s">
        <v>121</v>
      </c>
      <c r="D64" s="151" t="s">
        <v>190</v>
      </c>
      <c r="E64" s="177">
        <v>2.5540411023068161E-4</v>
      </c>
      <c r="F64" s="177">
        <v>6.051615797610263E-4</v>
      </c>
      <c r="G64" s="177">
        <v>6.8484262101924087E-4</v>
      </c>
      <c r="H64" s="177">
        <v>7.3891838737161545E-4</v>
      </c>
      <c r="I64" s="177">
        <v>6.3731757805260739E-4</v>
      </c>
      <c r="J64" s="150">
        <v>2.5000000000000001E-2</v>
      </c>
      <c r="O64" s="63"/>
      <c r="P64" s="166"/>
      <c r="Q64" s="166"/>
      <c r="R64" s="161"/>
      <c r="S64" s="161"/>
      <c r="T64" s="161"/>
      <c r="U64" s="161"/>
      <c r="V64" s="161"/>
    </row>
    <row r="65" spans="1:22" ht="12.75" x14ac:dyDescent="0.2">
      <c r="A65" s="134"/>
      <c r="B65" s="174" t="s">
        <v>122</v>
      </c>
      <c r="C65" s="150" t="s">
        <v>123</v>
      </c>
      <c r="D65" s="151" t="s">
        <v>190</v>
      </c>
      <c r="E65" s="177">
        <v>5.3974071732343267E-4</v>
      </c>
      <c r="F65" s="177">
        <v>4.0676429084431423E-4</v>
      </c>
      <c r="G65" s="177">
        <v>3.9807104032889989E-4</v>
      </c>
      <c r="H65" s="177">
        <v>5.0266556964055479E-4</v>
      </c>
      <c r="I65" s="177">
        <v>4.68969538567013E-4</v>
      </c>
      <c r="J65" s="150">
        <v>0.1</v>
      </c>
      <c r="O65" s="63"/>
      <c r="P65" s="166"/>
      <c r="Q65" s="166"/>
      <c r="R65" s="161"/>
      <c r="S65" s="161"/>
      <c r="T65" s="161"/>
      <c r="U65" s="161"/>
      <c r="V65" s="161"/>
    </row>
    <row r="66" spans="1:22" ht="12.75" x14ac:dyDescent="0.2">
      <c r="A66" s="134"/>
      <c r="B66" s="174" t="s">
        <v>124</v>
      </c>
      <c r="C66" s="150" t="s">
        <v>125</v>
      </c>
      <c r="D66" s="151" t="s">
        <v>190</v>
      </c>
      <c r="E66" s="177">
        <v>1.5793152597467539E-2</v>
      </c>
      <c r="F66" s="177">
        <v>2.4575342571843985E-2</v>
      </c>
      <c r="G66" s="177">
        <v>2.0996492656138951E-2</v>
      </c>
      <c r="H66" s="177">
        <v>2.0428328750192147E-2</v>
      </c>
      <c r="I66" s="177">
        <v>1.4700391305081368E-2</v>
      </c>
      <c r="J66" s="150">
        <v>0.5</v>
      </c>
      <c r="O66" s="63"/>
      <c r="P66" s="166"/>
      <c r="Q66" s="166"/>
      <c r="R66" s="161"/>
      <c r="S66" s="161"/>
      <c r="T66" s="161"/>
      <c r="U66" s="161"/>
      <c r="V66" s="161"/>
    </row>
    <row r="67" spans="1:22" ht="12.75" x14ac:dyDescent="0.2">
      <c r="A67" s="134"/>
      <c r="B67" s="174" t="s">
        <v>126</v>
      </c>
      <c r="C67" s="150" t="s">
        <v>127</v>
      </c>
      <c r="D67" s="151" t="s">
        <v>190</v>
      </c>
      <c r="E67" s="177">
        <v>3.8150988965708066E-2</v>
      </c>
      <c r="F67" s="177">
        <v>3.6379482776737811E-2</v>
      </c>
      <c r="G67" s="177">
        <v>4.4559891768806821E-2</v>
      </c>
      <c r="H67" s="177">
        <v>3.7589331297720685E-2</v>
      </c>
      <c r="I67" s="177">
        <v>5.8981938119774327E-2</v>
      </c>
      <c r="J67" s="150">
        <v>50</v>
      </c>
      <c r="M67" s="78"/>
      <c r="N67" s="78"/>
      <c r="O67" s="63"/>
      <c r="P67" s="166"/>
      <c r="Q67" s="166"/>
      <c r="R67" s="161"/>
      <c r="S67" s="161"/>
      <c r="T67" s="161"/>
      <c r="U67" s="161"/>
      <c r="V67" s="161"/>
    </row>
    <row r="68" spans="1:22" ht="12.75" x14ac:dyDescent="0.2">
      <c r="A68" s="134"/>
      <c r="B68" s="174" t="s">
        <v>128</v>
      </c>
      <c r="C68" s="150" t="s">
        <v>129</v>
      </c>
      <c r="D68" s="151" t="s">
        <v>190</v>
      </c>
      <c r="E68" s="177">
        <v>0.23565019858002731</v>
      </c>
      <c r="F68" s="177">
        <v>0.37805151737295084</v>
      </c>
      <c r="G68" s="177">
        <v>0.34472751552915815</v>
      </c>
      <c r="H68" s="177">
        <v>0.33708753100095601</v>
      </c>
      <c r="I68" s="177">
        <v>0.27096017783871862</v>
      </c>
      <c r="J68" s="150">
        <v>4</v>
      </c>
      <c r="M68" s="78"/>
      <c r="N68" s="78"/>
      <c r="O68" s="63"/>
      <c r="P68" s="166"/>
      <c r="Q68" s="166"/>
      <c r="R68" s="161"/>
      <c r="S68" s="161"/>
      <c r="T68" s="161"/>
      <c r="U68" s="161"/>
      <c r="V68" s="161"/>
    </row>
    <row r="69" spans="1:22" ht="12.75" x14ac:dyDescent="0.2">
      <c r="A69" s="134"/>
      <c r="B69" s="174" t="s">
        <v>130</v>
      </c>
      <c r="C69" s="150" t="s">
        <v>131</v>
      </c>
      <c r="D69" s="151" t="s">
        <v>190</v>
      </c>
      <c r="E69" s="177" t="s">
        <v>191</v>
      </c>
      <c r="F69" s="177" t="s">
        <v>191</v>
      </c>
      <c r="G69" s="177" t="s">
        <v>191</v>
      </c>
      <c r="H69" s="177" t="s">
        <v>191</v>
      </c>
      <c r="I69" s="177">
        <v>2.8158213747292877E-4</v>
      </c>
      <c r="J69" s="150">
        <v>2</v>
      </c>
      <c r="M69" s="78"/>
      <c r="N69" s="78"/>
      <c r="O69" s="63"/>
      <c r="P69" s="166"/>
      <c r="Q69" s="166"/>
      <c r="R69" s="161"/>
      <c r="S69" s="161"/>
      <c r="T69" s="161"/>
      <c r="U69" s="161"/>
      <c r="V69" s="161"/>
    </row>
    <row r="70" spans="1:22" ht="12.75" x14ac:dyDescent="0.2">
      <c r="A70" s="134"/>
      <c r="B70" s="174" t="s">
        <v>132</v>
      </c>
      <c r="C70" s="150" t="s">
        <v>133</v>
      </c>
      <c r="D70" s="151" t="s">
        <v>190</v>
      </c>
      <c r="E70" s="177">
        <v>0.1037579197812144</v>
      </c>
      <c r="F70" s="177">
        <v>0.12073322456187856</v>
      </c>
      <c r="G70" s="177">
        <v>0.1394752687903022</v>
      </c>
      <c r="H70" s="177">
        <v>0.10133737883953584</v>
      </c>
      <c r="I70" s="177">
        <v>9.5297015208809691E-2</v>
      </c>
      <c r="J70" s="150" t="s">
        <v>172</v>
      </c>
      <c r="M70" s="78"/>
      <c r="N70" s="78"/>
      <c r="O70" s="63"/>
      <c r="P70" s="166"/>
      <c r="Q70" s="166"/>
      <c r="R70" s="161"/>
      <c r="S70" s="161"/>
      <c r="T70" s="161"/>
      <c r="U70" s="161"/>
      <c r="V70" s="161"/>
    </row>
    <row r="71" spans="1:22" ht="12.75" x14ac:dyDescent="0.2">
      <c r="A71" s="134"/>
      <c r="B71" s="174" t="s">
        <v>134</v>
      </c>
      <c r="C71" s="150" t="s">
        <v>135</v>
      </c>
      <c r="D71" s="151" t="s">
        <v>190</v>
      </c>
      <c r="E71" s="177" t="s">
        <v>191</v>
      </c>
      <c r="F71" s="177" t="s">
        <v>191</v>
      </c>
      <c r="G71" s="177" t="s">
        <v>191</v>
      </c>
      <c r="H71" s="177" t="s">
        <v>191</v>
      </c>
      <c r="I71" s="177" t="s">
        <v>191</v>
      </c>
      <c r="J71" s="150" t="s">
        <v>172</v>
      </c>
      <c r="M71" s="78"/>
      <c r="N71" s="78"/>
      <c r="O71" s="63"/>
      <c r="P71" s="166"/>
      <c r="Q71" s="166"/>
      <c r="R71" s="161"/>
      <c r="S71" s="161"/>
      <c r="T71" s="161"/>
      <c r="U71" s="161"/>
      <c r="V71" s="161"/>
    </row>
    <row r="72" spans="1:22" ht="12.75" x14ac:dyDescent="0.2">
      <c r="A72" s="134"/>
      <c r="B72" s="174" t="s">
        <v>136</v>
      </c>
      <c r="C72" s="150" t="s">
        <v>137</v>
      </c>
      <c r="D72" s="151" t="s">
        <v>190</v>
      </c>
      <c r="E72" s="177">
        <v>4.9983382509988863E-2</v>
      </c>
      <c r="F72" s="177">
        <v>4.8253410972707862E-2</v>
      </c>
      <c r="G72" s="177">
        <v>5.2641636315534618E-2</v>
      </c>
      <c r="H72" s="177">
        <v>4.9160692710846256E-2</v>
      </c>
      <c r="I72" s="177">
        <v>5.3109798171050618E-2</v>
      </c>
      <c r="J72" s="150" t="s">
        <v>172</v>
      </c>
      <c r="M72" s="78"/>
      <c r="N72" s="78"/>
      <c r="O72" s="63"/>
      <c r="P72" s="166"/>
      <c r="Q72" s="166"/>
      <c r="R72" s="161"/>
      <c r="S72" s="161"/>
      <c r="T72" s="161"/>
      <c r="U72" s="161"/>
      <c r="V72" s="161"/>
    </row>
    <row r="73" spans="1:22" ht="12.75" x14ac:dyDescent="0.2">
      <c r="A73" s="134"/>
      <c r="B73" s="174" t="s">
        <v>138</v>
      </c>
      <c r="C73" s="150" t="s">
        <v>139</v>
      </c>
      <c r="D73" s="151" t="s">
        <v>190</v>
      </c>
      <c r="E73" s="177">
        <v>5.5420696575446725E-3</v>
      </c>
      <c r="F73" s="177">
        <v>7.4703059590599183E-3</v>
      </c>
      <c r="G73" s="177">
        <v>7.4430260260993034E-3</v>
      </c>
      <c r="H73" s="177">
        <v>6.8422837339472313E-3</v>
      </c>
      <c r="I73" s="177">
        <v>7.5676452035429104E-3</v>
      </c>
      <c r="J73" s="150">
        <v>0.2</v>
      </c>
      <c r="M73" s="78"/>
      <c r="N73" s="78"/>
      <c r="O73" s="63"/>
      <c r="P73" s="166"/>
      <c r="Q73" s="166"/>
      <c r="R73" s="161"/>
      <c r="S73" s="161"/>
      <c r="T73" s="161"/>
      <c r="U73" s="161"/>
      <c r="V73" s="161"/>
    </row>
    <row r="74" spans="1:22" ht="12.75" x14ac:dyDescent="0.2">
      <c r="A74" s="134"/>
      <c r="B74" s="174" t="s">
        <v>140</v>
      </c>
      <c r="C74" s="150" t="s">
        <v>141</v>
      </c>
      <c r="D74" s="151" t="s">
        <v>190</v>
      </c>
      <c r="E74" s="177">
        <v>1.5124712152723176E-3</v>
      </c>
      <c r="F74" s="177">
        <v>1.4057295345354976E-3</v>
      </c>
      <c r="G74" s="177">
        <v>2.0204361366819479E-3</v>
      </c>
      <c r="H74" s="177">
        <v>1.7613401560205039E-3</v>
      </c>
      <c r="I74" s="177">
        <v>1.5752566551866334E-3</v>
      </c>
      <c r="J74" s="150">
        <v>120</v>
      </c>
      <c r="M74" s="78"/>
      <c r="N74" s="78"/>
      <c r="O74" s="63"/>
      <c r="P74" s="166"/>
      <c r="Q74" s="166"/>
      <c r="R74" s="161"/>
      <c r="S74" s="161"/>
      <c r="T74" s="161"/>
      <c r="U74" s="161"/>
      <c r="V74" s="161"/>
    </row>
    <row r="75" spans="1:22" ht="12.75" x14ac:dyDescent="0.2">
      <c r="A75" s="134"/>
      <c r="B75" s="174" t="s">
        <v>142</v>
      </c>
      <c r="C75" s="150" t="s">
        <v>143</v>
      </c>
      <c r="D75" s="151" t="s">
        <v>190</v>
      </c>
      <c r="E75" s="177" t="s">
        <v>191</v>
      </c>
      <c r="F75" s="177" t="s">
        <v>191</v>
      </c>
      <c r="G75" s="177" t="s">
        <v>191</v>
      </c>
      <c r="H75" s="177" t="s">
        <v>191</v>
      </c>
      <c r="I75" s="177" t="s">
        <v>191</v>
      </c>
      <c r="J75" s="150" t="s">
        <v>172</v>
      </c>
      <c r="M75" s="78"/>
      <c r="N75" s="78"/>
      <c r="O75" s="63"/>
      <c r="P75" s="166"/>
      <c r="Q75" s="166"/>
      <c r="R75" s="161"/>
      <c r="S75" s="161"/>
      <c r="T75" s="161"/>
      <c r="U75" s="161"/>
      <c r="V75" s="161"/>
    </row>
    <row r="76" spans="1:22" ht="12.75" x14ac:dyDescent="0.2">
      <c r="A76" s="134"/>
      <c r="B76" s="174" t="s">
        <v>144</v>
      </c>
      <c r="C76" s="150" t="s">
        <v>145</v>
      </c>
      <c r="D76" s="151" t="s">
        <v>190</v>
      </c>
      <c r="E76" s="177">
        <v>2.2447626875743499E-3</v>
      </c>
      <c r="F76" s="177">
        <v>2.2471733126546182E-3</v>
      </c>
      <c r="G76" s="177">
        <v>2.3603507026051141E-3</v>
      </c>
      <c r="H76" s="177">
        <v>2.3544855281963585E-3</v>
      </c>
      <c r="I76" s="177">
        <v>2.2506529564562203E-3</v>
      </c>
      <c r="J76" s="150">
        <v>0.1</v>
      </c>
      <c r="M76" s="78"/>
      <c r="N76" s="78"/>
      <c r="O76" s="63"/>
      <c r="P76" s="166"/>
      <c r="Q76" s="166"/>
      <c r="R76" s="161"/>
      <c r="S76" s="161"/>
      <c r="T76" s="161"/>
      <c r="U76" s="161"/>
      <c r="V76" s="161"/>
    </row>
    <row r="77" spans="1:22" ht="12.75" x14ac:dyDescent="0.2">
      <c r="A77" s="134"/>
      <c r="B77" s="174" t="s">
        <v>177</v>
      </c>
      <c r="C77" s="150" t="s">
        <v>146</v>
      </c>
      <c r="D77" s="151" t="s">
        <v>190</v>
      </c>
      <c r="E77" s="177">
        <v>0.28752915847063448</v>
      </c>
      <c r="F77" s="177">
        <v>0.26120648088531945</v>
      </c>
      <c r="G77" s="177">
        <v>0.31976033944807597</v>
      </c>
      <c r="H77" s="177">
        <v>0.23997254294640083</v>
      </c>
      <c r="I77" s="177">
        <v>0.23879367743700683</v>
      </c>
      <c r="J77" s="150" t="s">
        <v>172</v>
      </c>
      <c r="M77" s="78"/>
      <c r="N77" s="78"/>
      <c r="O77" s="63"/>
      <c r="P77" s="166"/>
      <c r="Q77" s="166"/>
      <c r="R77" s="161"/>
      <c r="S77" s="161"/>
      <c r="T77" s="161"/>
      <c r="U77" s="161"/>
      <c r="V77" s="161"/>
    </row>
    <row r="78" spans="1:22" x14ac:dyDescent="0.2">
      <c r="A78" s="134"/>
      <c r="B78" s="174" t="s">
        <v>147</v>
      </c>
      <c r="C78" s="150" t="s">
        <v>148</v>
      </c>
      <c r="D78" s="151" t="s">
        <v>190</v>
      </c>
      <c r="E78" s="178">
        <v>8.379449694638651E-3</v>
      </c>
      <c r="F78" s="178">
        <v>2.3618250122798543E-2</v>
      </c>
      <c r="G78" s="178">
        <v>2.1507868551775569E-2</v>
      </c>
      <c r="H78" s="178">
        <v>2.5294131464312714E-2</v>
      </c>
      <c r="I78" s="178">
        <v>2.5873490354274092E-2</v>
      </c>
      <c r="J78" s="150">
        <v>0.5</v>
      </c>
    </row>
    <row r="79" spans="1:22" x14ac:dyDescent="0.2">
      <c r="A79" s="134"/>
      <c r="B79" s="174" t="s">
        <v>149</v>
      </c>
      <c r="C79" s="150" t="s">
        <v>150</v>
      </c>
      <c r="D79" s="151" t="s">
        <v>190</v>
      </c>
      <c r="E79" s="177">
        <v>8.1210525674912037E-4</v>
      </c>
      <c r="F79" s="177">
        <v>1.0328622679282096E-3</v>
      </c>
      <c r="G79" s="177">
        <v>9.2749549698799088E-4</v>
      </c>
      <c r="H79" s="177">
        <v>1.8297026734916194E-3</v>
      </c>
      <c r="I79" s="177">
        <v>3.9090815597220465E-3</v>
      </c>
      <c r="J79" s="150">
        <v>25</v>
      </c>
    </row>
    <row r="80" spans="1:22" x14ac:dyDescent="0.2">
      <c r="A80" s="134"/>
      <c r="B80" s="174" t="s">
        <v>151</v>
      </c>
      <c r="C80" s="150" t="s">
        <v>152</v>
      </c>
      <c r="D80" s="151" t="s">
        <v>190</v>
      </c>
      <c r="E80" s="177" t="s">
        <v>191</v>
      </c>
      <c r="F80" s="177" t="s">
        <v>191</v>
      </c>
      <c r="G80" s="177" t="s">
        <v>191</v>
      </c>
      <c r="H80" s="177" t="s">
        <v>191</v>
      </c>
      <c r="I80" s="177" t="s">
        <v>191</v>
      </c>
      <c r="J80" s="150">
        <v>10</v>
      </c>
    </row>
    <row r="81" spans="1:19" x14ac:dyDescent="0.2">
      <c r="A81" s="134"/>
      <c r="B81" s="174" t="s">
        <v>153</v>
      </c>
      <c r="C81" s="150" t="s">
        <v>154</v>
      </c>
      <c r="D81" s="151" t="s">
        <v>190</v>
      </c>
      <c r="E81" s="177">
        <v>0.12959763249595915</v>
      </c>
      <c r="F81" s="177">
        <v>0.10557926078532569</v>
      </c>
      <c r="G81" s="177">
        <v>0.20404900933735798</v>
      </c>
      <c r="H81" s="177" t="s">
        <v>191</v>
      </c>
      <c r="I81" s="177" t="s">
        <v>191</v>
      </c>
      <c r="J81" s="150" t="s">
        <v>172</v>
      </c>
    </row>
    <row r="82" spans="1:19" x14ac:dyDescent="0.2">
      <c r="A82" s="134"/>
      <c r="B82" s="174" t="s">
        <v>155</v>
      </c>
      <c r="C82" s="150" t="s">
        <v>156</v>
      </c>
      <c r="D82" s="151" t="s">
        <v>190</v>
      </c>
      <c r="E82" s="177">
        <v>1.2570671050416359E-4</v>
      </c>
      <c r="F82" s="177">
        <v>3.3398538586481685E-4</v>
      </c>
      <c r="G82" s="177">
        <v>9.6359261903292885E-4</v>
      </c>
      <c r="H82" s="177">
        <v>3.3075394482348506E-4</v>
      </c>
      <c r="I82" s="177">
        <v>5.6015805995504337E-4</v>
      </c>
      <c r="J82" s="150">
        <v>10</v>
      </c>
    </row>
    <row r="83" spans="1:19" x14ac:dyDescent="0.2">
      <c r="A83" s="134"/>
      <c r="B83" s="174" t="s">
        <v>157</v>
      </c>
      <c r="C83" s="150" t="s">
        <v>158</v>
      </c>
      <c r="D83" s="151" t="s">
        <v>190</v>
      </c>
      <c r="E83" s="177">
        <v>1.6621220611106075E-3</v>
      </c>
      <c r="F83" s="177">
        <v>1.9092000415854456E-3</v>
      </c>
      <c r="G83" s="177">
        <v>1.6323920746988637E-3</v>
      </c>
      <c r="H83" s="177">
        <v>1.5069913777823833E-3</v>
      </c>
      <c r="I83" s="177">
        <v>1.5341717169788393E-3</v>
      </c>
      <c r="J83" s="150">
        <v>120</v>
      </c>
    </row>
    <row r="84" spans="1:19" x14ac:dyDescent="0.2">
      <c r="A84" s="134"/>
      <c r="B84" s="174" t="s">
        <v>159</v>
      </c>
      <c r="C84" s="150" t="s">
        <v>160</v>
      </c>
      <c r="D84" s="151" t="s">
        <v>190</v>
      </c>
      <c r="E84" s="177">
        <v>1.3767877817122678E-3</v>
      </c>
      <c r="F84" s="177">
        <v>1.4854872386226182E-3</v>
      </c>
      <c r="G84" s="177">
        <v>2.1658273226962815E-3</v>
      </c>
      <c r="H84" s="177">
        <v>1.7392228709563196E-3</v>
      </c>
      <c r="I84" s="177">
        <v>1.6734596782198967E-3</v>
      </c>
      <c r="J84" s="150">
        <v>120</v>
      </c>
    </row>
    <row r="85" spans="1:19" x14ac:dyDescent="0.2">
      <c r="A85" s="134"/>
      <c r="B85" s="174" t="s">
        <v>161</v>
      </c>
      <c r="C85" s="150" t="s">
        <v>162</v>
      </c>
      <c r="D85" s="151" t="s">
        <v>190</v>
      </c>
      <c r="E85" s="177" t="s">
        <v>191</v>
      </c>
      <c r="F85" s="177" t="s">
        <v>191</v>
      </c>
      <c r="G85" s="177" t="s">
        <v>191</v>
      </c>
      <c r="H85" s="177" t="s">
        <v>191</v>
      </c>
      <c r="I85" s="177" t="s">
        <v>191</v>
      </c>
      <c r="J85" s="150" t="s">
        <v>172</v>
      </c>
    </row>
    <row r="86" spans="1:19" x14ac:dyDescent="0.2">
      <c r="A86" s="134"/>
      <c r="B86" s="174" t="s">
        <v>163</v>
      </c>
      <c r="C86" s="150" t="s">
        <v>164</v>
      </c>
      <c r="D86" s="151" t="s">
        <v>190</v>
      </c>
      <c r="E86" s="177" t="s">
        <v>191</v>
      </c>
      <c r="F86" s="177" t="s">
        <v>191</v>
      </c>
      <c r="G86" s="177" t="s">
        <v>191</v>
      </c>
      <c r="H86" s="177" t="s">
        <v>191</v>
      </c>
      <c r="I86" s="177" t="s">
        <v>191</v>
      </c>
      <c r="J86" s="150">
        <v>0.15</v>
      </c>
    </row>
    <row r="87" spans="1:19" x14ac:dyDescent="0.2">
      <c r="A87" s="134"/>
      <c r="B87" s="174" t="s">
        <v>165</v>
      </c>
      <c r="C87" s="150" t="s">
        <v>166</v>
      </c>
      <c r="D87" s="151" t="s">
        <v>190</v>
      </c>
      <c r="E87" s="177">
        <v>1.9953446111772001E-4</v>
      </c>
      <c r="F87" s="177">
        <v>2.3129734185264929E-4</v>
      </c>
      <c r="G87" s="177">
        <v>2.3763938679584196E-4</v>
      </c>
      <c r="H87" s="177">
        <v>2.4127947342746629E-4</v>
      </c>
      <c r="I87" s="177">
        <v>1.923977594121079E-4</v>
      </c>
      <c r="J87" s="150">
        <v>2</v>
      </c>
    </row>
    <row r="88" spans="1:19" x14ac:dyDescent="0.2">
      <c r="A88" s="134"/>
      <c r="B88" s="174" t="s">
        <v>167</v>
      </c>
      <c r="C88" s="150" t="s">
        <v>168</v>
      </c>
      <c r="D88" s="151" t="s">
        <v>190</v>
      </c>
      <c r="E88" s="177">
        <v>2.7426011680630611E-2</v>
      </c>
      <c r="F88" s="177">
        <v>7.788339804107311E-2</v>
      </c>
      <c r="G88" s="177">
        <v>7.1472301648977291E-2</v>
      </c>
      <c r="H88" s="177">
        <v>7.6043247375223125E-2</v>
      </c>
      <c r="I88" s="177">
        <v>6.3381032722999081E-2</v>
      </c>
      <c r="J88" s="150">
        <v>120</v>
      </c>
    </row>
    <row r="89" spans="1:19" ht="6.75" customHeight="1" x14ac:dyDescent="0.2">
      <c r="A89" s="134"/>
      <c r="B89" s="153"/>
      <c r="C89" s="154"/>
      <c r="D89" s="135"/>
      <c r="E89" s="169"/>
      <c r="F89" s="169"/>
      <c r="G89" s="169"/>
      <c r="H89" s="169"/>
      <c r="I89" s="169"/>
      <c r="J89" s="169"/>
    </row>
    <row r="90" spans="1:19" x14ac:dyDescent="0.2">
      <c r="A90" s="134"/>
      <c r="B90" s="180" t="s">
        <v>199</v>
      </c>
      <c r="C90" s="134"/>
      <c r="D90" s="135"/>
      <c r="E90" s="134"/>
      <c r="F90" s="134"/>
      <c r="G90" s="171"/>
      <c r="H90" s="171"/>
      <c r="I90" s="171"/>
      <c r="J90" s="171"/>
    </row>
    <row r="91" spans="1:19" ht="12.75" x14ac:dyDescent="0.2">
      <c r="A91" s="134"/>
      <c r="B91" s="170"/>
      <c r="C91" s="134"/>
      <c r="D91" s="135"/>
      <c r="E91" s="134"/>
      <c r="F91" s="134"/>
      <c r="G91" s="171"/>
      <c r="H91" s="171"/>
      <c r="I91" s="171"/>
      <c r="J91" s="171"/>
      <c r="M91" s="78"/>
      <c r="N91" s="78"/>
      <c r="O91" s="63"/>
      <c r="P91" s="166"/>
      <c r="Q91" s="166"/>
      <c r="R91" s="161"/>
      <c r="S91" s="161"/>
    </row>
    <row r="92" spans="1:19" ht="12.75" x14ac:dyDescent="0.2">
      <c r="A92" s="134"/>
      <c r="B92" s="170"/>
      <c r="C92" s="134"/>
      <c r="D92" s="135"/>
      <c r="E92" s="134"/>
      <c r="F92" s="134"/>
      <c r="G92" s="171"/>
      <c r="H92" s="171"/>
      <c r="I92" s="171"/>
      <c r="J92" s="171"/>
      <c r="M92" s="78"/>
      <c r="N92" s="78"/>
      <c r="O92" s="63"/>
      <c r="P92" s="166"/>
      <c r="Q92" s="166"/>
      <c r="R92" s="161"/>
      <c r="S92" s="161"/>
    </row>
    <row r="93" spans="1:19" ht="12.75" x14ac:dyDescent="0.2">
      <c r="A93" s="134"/>
      <c r="B93" s="170"/>
      <c r="C93" s="134"/>
      <c r="D93" s="135"/>
      <c r="E93" s="134"/>
      <c r="F93" s="134"/>
      <c r="G93" s="171"/>
      <c r="H93" s="171"/>
      <c r="I93" s="171"/>
      <c r="J93" s="171"/>
      <c r="M93" s="78"/>
      <c r="N93" s="78"/>
      <c r="O93" s="63"/>
      <c r="P93" s="166"/>
      <c r="Q93" s="166"/>
      <c r="R93" s="161"/>
      <c r="S93" s="161"/>
    </row>
    <row r="94" spans="1:19" ht="12.75" x14ac:dyDescent="0.2">
      <c r="A94" s="134"/>
      <c r="B94" s="170"/>
      <c r="C94" s="134"/>
      <c r="D94" s="135"/>
      <c r="E94" s="134"/>
      <c r="F94" s="134"/>
      <c r="G94" s="171"/>
      <c r="H94" s="171"/>
      <c r="I94" s="171"/>
      <c r="J94" s="171"/>
      <c r="M94" s="78"/>
      <c r="N94" s="78"/>
      <c r="O94" s="63"/>
      <c r="P94" s="166"/>
      <c r="Q94" s="166"/>
      <c r="R94" s="161"/>
      <c r="S94" s="161"/>
    </row>
    <row r="95" spans="1:19" ht="12.75" x14ac:dyDescent="0.2">
      <c r="A95" s="134"/>
      <c r="B95" s="170"/>
      <c r="C95" s="134"/>
      <c r="D95" s="135"/>
      <c r="E95" s="134"/>
      <c r="F95" s="134"/>
      <c r="G95" s="171"/>
      <c r="H95" s="171"/>
      <c r="I95" s="171"/>
      <c r="J95" s="171"/>
      <c r="M95" s="78"/>
      <c r="N95" s="78"/>
      <c r="O95" s="63"/>
      <c r="P95" s="166"/>
      <c r="Q95" s="166"/>
      <c r="R95" s="161"/>
      <c r="S95" s="161"/>
    </row>
    <row r="96" spans="1:19" ht="12.75" x14ac:dyDescent="0.2">
      <c r="A96" s="134"/>
      <c r="B96" s="170"/>
      <c r="C96" s="134"/>
      <c r="D96" s="135"/>
      <c r="E96" s="134"/>
      <c r="F96" s="134"/>
      <c r="G96" s="171"/>
      <c r="H96" s="171"/>
      <c r="I96" s="171"/>
      <c r="J96" s="171"/>
      <c r="M96" s="78"/>
      <c r="N96" s="78"/>
      <c r="O96" s="63"/>
      <c r="P96" s="166"/>
      <c r="Q96" s="166"/>
      <c r="R96" s="161"/>
      <c r="S96" s="161"/>
    </row>
    <row r="97" spans="1:19" ht="12.75" x14ac:dyDescent="0.2">
      <c r="A97" s="134"/>
      <c r="B97" s="170"/>
      <c r="C97" s="134"/>
      <c r="D97" s="135"/>
      <c r="E97" s="134"/>
      <c r="F97" s="134"/>
      <c r="G97" s="171"/>
      <c r="H97" s="171"/>
      <c r="I97" s="171"/>
      <c r="J97" s="171"/>
      <c r="M97" s="78"/>
      <c r="N97" s="78"/>
      <c r="O97" s="63"/>
      <c r="P97" s="166"/>
      <c r="Q97" s="166"/>
      <c r="R97" s="161"/>
      <c r="S97" s="161"/>
    </row>
    <row r="98" spans="1:19" ht="12.75" x14ac:dyDescent="0.2">
      <c r="A98" s="134"/>
      <c r="B98" s="170"/>
      <c r="C98" s="134"/>
      <c r="D98" s="135"/>
      <c r="E98" s="134"/>
      <c r="F98" s="134"/>
      <c r="G98" s="171"/>
      <c r="H98" s="171"/>
      <c r="I98" s="171"/>
      <c r="J98" s="171"/>
      <c r="M98" s="78"/>
      <c r="N98" s="78"/>
      <c r="O98" s="63"/>
      <c r="P98" s="166"/>
      <c r="Q98" s="166"/>
      <c r="R98" s="161"/>
      <c r="S98" s="161"/>
    </row>
    <row r="99" spans="1:19" ht="12.75" x14ac:dyDescent="0.2">
      <c r="A99" s="134"/>
      <c r="B99" s="135"/>
      <c r="C99" s="135"/>
      <c r="D99" s="135"/>
      <c r="E99" s="134"/>
      <c r="F99" s="134"/>
      <c r="G99" s="134"/>
      <c r="H99" s="136"/>
      <c r="I99" s="134"/>
      <c r="J99" s="134"/>
      <c r="M99" s="78"/>
      <c r="N99" s="78"/>
      <c r="O99" s="63"/>
      <c r="P99" s="166"/>
      <c r="Q99" s="166"/>
      <c r="R99" s="161"/>
      <c r="S99" s="161"/>
    </row>
    <row r="100" spans="1:19" ht="12.75" x14ac:dyDescent="0.2">
      <c r="M100" s="78"/>
      <c r="N100" s="78"/>
      <c r="O100" s="63"/>
      <c r="P100" s="166"/>
      <c r="Q100" s="166"/>
      <c r="R100" s="161"/>
      <c r="S100" s="161"/>
    </row>
  </sheetData>
  <mergeCells count="14">
    <mergeCell ref="B52:J52"/>
    <mergeCell ref="B53:C54"/>
    <mergeCell ref="D53:D54"/>
    <mergeCell ref="E53:I53"/>
    <mergeCell ref="J53:J55"/>
    <mergeCell ref="B55:D55"/>
    <mergeCell ref="B2:D5"/>
    <mergeCell ref="B7:D7"/>
    <mergeCell ref="B12:C13"/>
    <mergeCell ref="D12:D13"/>
    <mergeCell ref="E2:I5"/>
    <mergeCell ref="E7:I7"/>
    <mergeCell ref="E12:I12"/>
    <mergeCell ref="B11:I11"/>
  </mergeCells>
  <printOptions horizontalCentered="1"/>
  <pageMargins left="1.1811023622047245" right="0.70866141732283472" top="0.39370078740157483" bottom="0.39370078740157483" header="0.31496062992125984" footer="0.31496062992125984"/>
  <pageSetup paperSize="9" scale="65"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1C6E3-F925-43D0-A417-4DC4603905FD}">
  <sheetPr codeName="Hoja9"/>
  <dimension ref="A1:V116"/>
  <sheetViews>
    <sheetView showGridLines="0" view="pageBreakPreview" zoomScale="80" zoomScaleNormal="80" zoomScaleSheetLayoutView="80" zoomScalePageLayoutView="60" workbookViewId="0">
      <selection activeCell="C6" sqref="C6:F6"/>
    </sheetView>
  </sheetViews>
  <sheetFormatPr baseColWidth="10" defaultColWidth="11.42578125" defaultRowHeight="12" x14ac:dyDescent="0.2"/>
  <cols>
    <col min="1" max="1" width="2.140625" style="137" customWidth="1"/>
    <col min="2" max="2" width="15" style="172" customWidth="1"/>
    <col min="3" max="3" width="9.28515625" style="172" customWidth="1"/>
    <col min="4" max="4" width="11.42578125" style="172" customWidth="1"/>
    <col min="5" max="5" width="13" style="137" customWidth="1"/>
    <col min="6" max="7" width="11.140625" style="137" customWidth="1"/>
    <col min="8" max="8" width="11.140625" style="173" customWidth="1"/>
    <col min="9" max="9" width="13.140625" style="137" customWidth="1"/>
    <col min="10" max="10" width="11.140625" style="137" customWidth="1"/>
    <col min="11" max="11" width="3.140625" style="134" customWidth="1"/>
    <col min="12" max="13" width="11.42578125" style="137"/>
    <col min="14" max="14" width="16.85546875" style="137" customWidth="1"/>
    <col min="15" max="15" width="18.28515625" style="137" customWidth="1"/>
    <col min="16" max="16384" width="11.42578125" style="137"/>
  </cols>
  <sheetData>
    <row r="1" spans="1:12" ht="12.75" thickBot="1" x14ac:dyDescent="0.25">
      <c r="A1" s="134"/>
      <c r="B1" s="135"/>
      <c r="C1" s="135"/>
      <c r="D1" s="135"/>
      <c r="E1" s="134"/>
      <c r="F1" s="134"/>
      <c r="G1" s="134"/>
      <c r="H1" s="136"/>
      <c r="I1" s="134"/>
      <c r="J1" s="134"/>
    </row>
    <row r="2" spans="1:12" s="139" customFormat="1" ht="12" customHeight="1" x14ac:dyDescent="0.2">
      <c r="A2" s="138"/>
      <c r="B2" s="303"/>
      <c r="C2" s="303"/>
      <c r="D2" s="303"/>
      <c r="E2" s="306" t="s">
        <v>222</v>
      </c>
      <c r="F2" s="307"/>
      <c r="G2" s="307"/>
      <c r="H2" s="307"/>
      <c r="I2" s="307"/>
      <c r="J2"/>
      <c r="K2"/>
      <c r="L2"/>
    </row>
    <row r="3" spans="1:12" s="139" customFormat="1" ht="12" customHeight="1" x14ac:dyDescent="0.2">
      <c r="A3" s="138"/>
      <c r="B3" s="303"/>
      <c r="C3" s="303"/>
      <c r="D3" s="303"/>
      <c r="E3" s="308"/>
      <c r="F3" s="309"/>
      <c r="G3" s="309"/>
      <c r="H3" s="309"/>
      <c r="I3" s="309"/>
      <c r="J3"/>
      <c r="K3"/>
      <c r="L3"/>
    </row>
    <row r="4" spans="1:12" s="139" customFormat="1" ht="12" customHeight="1" x14ac:dyDescent="0.2">
      <c r="A4" s="138"/>
      <c r="B4" s="303"/>
      <c r="C4" s="303"/>
      <c r="D4" s="303"/>
      <c r="E4" s="308"/>
      <c r="F4" s="309"/>
      <c r="G4" s="309"/>
      <c r="H4" s="309"/>
      <c r="I4" s="309"/>
      <c r="J4"/>
      <c r="K4"/>
      <c r="L4"/>
    </row>
    <row r="5" spans="1:12" s="139" customFormat="1" ht="12" customHeight="1" thickBot="1" x14ac:dyDescent="0.25">
      <c r="A5" s="138"/>
      <c r="B5" s="303"/>
      <c r="C5" s="303"/>
      <c r="D5" s="303"/>
      <c r="E5" s="310"/>
      <c r="F5" s="311"/>
      <c r="G5" s="311"/>
      <c r="H5" s="311"/>
      <c r="I5" s="311"/>
      <c r="J5"/>
      <c r="K5"/>
      <c r="L5"/>
    </row>
    <row r="6" spans="1:12" s="143" customFormat="1" ht="12" customHeight="1" x14ac:dyDescent="0.2">
      <c r="A6" s="140"/>
      <c r="B6" s="141"/>
      <c r="C6" s="141"/>
      <c r="D6" s="141"/>
      <c r="E6" s="142"/>
      <c r="F6" s="142"/>
      <c r="G6" s="142"/>
      <c r="H6" s="136"/>
      <c r="I6" s="136"/>
      <c r="J6"/>
      <c r="K6"/>
      <c r="L6"/>
    </row>
    <row r="7" spans="1:12" s="139" customFormat="1" ht="34.9" customHeight="1" x14ac:dyDescent="0.2">
      <c r="A7" s="144"/>
      <c r="B7" s="238" t="s">
        <v>35</v>
      </c>
      <c r="C7" s="238"/>
      <c r="D7" s="238"/>
      <c r="E7" s="262" t="str">
        <f>+'3,16_MET'!D6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F7" s="262"/>
      <c r="G7" s="262"/>
      <c r="H7" s="262"/>
      <c r="I7" s="262"/>
      <c r="J7"/>
      <c r="K7"/>
      <c r="L7"/>
    </row>
    <row r="8" spans="1:12" s="139" customFormat="1" ht="12.75" x14ac:dyDescent="0.2">
      <c r="A8" s="144"/>
      <c r="B8" s="145"/>
      <c r="C8" s="145"/>
      <c r="D8" s="145"/>
      <c r="E8" s="146"/>
      <c r="F8" s="146"/>
      <c r="G8" s="146"/>
      <c r="H8" s="146"/>
      <c r="I8" s="146"/>
      <c r="J8"/>
      <c r="K8"/>
      <c r="L8"/>
    </row>
    <row r="9" spans="1:12" s="139" customFormat="1" ht="25.5" customHeight="1" x14ac:dyDescent="0.2">
      <c r="A9" s="144"/>
      <c r="B9" s="8" t="s">
        <v>47</v>
      </c>
      <c r="C9" s="8"/>
      <c r="D9" s="8"/>
      <c r="E9" s="110" t="str">
        <f>+'[2]1.1 Datos meteorológicos'!C8</f>
        <v>CA-CC-01</v>
      </c>
      <c r="F9" s="110"/>
      <c r="G9" s="24" t="s">
        <v>45</v>
      </c>
      <c r="H9" s="24"/>
      <c r="I9" s="13" t="s">
        <v>61</v>
      </c>
      <c r="J9" s="146"/>
      <c r="K9" s="138"/>
    </row>
    <row r="10" spans="1:12" x14ac:dyDescent="0.2">
      <c r="A10" s="134"/>
      <c r="B10" s="135"/>
      <c r="C10" s="135"/>
      <c r="D10" s="135"/>
      <c r="E10" s="134"/>
      <c r="F10" s="134"/>
      <c r="G10" s="134"/>
      <c r="H10" s="136"/>
      <c r="I10" s="134"/>
      <c r="J10" s="134"/>
    </row>
    <row r="11" spans="1:12" ht="16.899999999999999" customHeight="1" x14ac:dyDescent="0.2">
      <c r="A11" s="134"/>
      <c r="B11" s="305" t="s">
        <v>100</v>
      </c>
      <c r="C11" s="305"/>
      <c r="D11" s="305"/>
      <c r="E11" s="305"/>
      <c r="F11" s="305"/>
      <c r="G11" s="305"/>
      <c r="H11" s="305"/>
      <c r="I11" s="305"/>
      <c r="J11"/>
    </row>
    <row r="12" spans="1:12" s="148" customFormat="1" ht="14.45" customHeight="1" x14ac:dyDescent="0.2">
      <c r="A12" s="147"/>
      <c r="B12" s="304" t="s">
        <v>176</v>
      </c>
      <c r="C12" s="304"/>
      <c r="D12" s="305" t="s">
        <v>101</v>
      </c>
      <c r="E12" s="312" t="s">
        <v>102</v>
      </c>
      <c r="F12" s="312"/>
      <c r="G12" s="312"/>
      <c r="H12" s="312"/>
      <c r="I12" s="312"/>
      <c r="J12"/>
      <c r="K12" s="147"/>
    </row>
    <row r="13" spans="1:12" ht="16.899999999999999" customHeight="1" x14ac:dyDescent="0.2">
      <c r="A13" s="134"/>
      <c r="B13" s="304"/>
      <c r="C13" s="304"/>
      <c r="D13" s="305"/>
      <c r="E13" s="149">
        <f>'7.Conc. PM10 y VM'!$E12</f>
        <v>44025.694444444445</v>
      </c>
      <c r="F13" s="149">
        <f>'7.Conc. PM10 y VM'!$E13</f>
        <v>44026.65625</v>
      </c>
      <c r="G13" s="149">
        <f>'7.Conc. PM10 y VM'!$E14</f>
        <v>44027.618055555555</v>
      </c>
      <c r="H13" s="149">
        <f>'7.Conc. PM10 y VM'!$E15</f>
        <v>44028.579861111109</v>
      </c>
      <c r="I13" s="149">
        <f>'7.Conc. PM10 y VM'!$E16</f>
        <v>44029.541666666664</v>
      </c>
      <c r="J13"/>
    </row>
    <row r="14" spans="1:12" ht="12.75" x14ac:dyDescent="0.2">
      <c r="A14" s="134"/>
      <c r="B14" s="174" t="s">
        <v>103</v>
      </c>
      <c r="C14" s="150" t="s">
        <v>104</v>
      </c>
      <c r="D14" s="183" t="s">
        <v>105</v>
      </c>
      <c r="E14" s="152" t="s">
        <v>178</v>
      </c>
      <c r="F14" s="152">
        <v>0.35709999999999997</v>
      </c>
      <c r="G14" s="152">
        <v>0.17949999999999999</v>
      </c>
      <c r="H14" s="152">
        <v>0.2336</v>
      </c>
      <c r="I14" s="152">
        <v>0.47089999999999999</v>
      </c>
      <c r="J14"/>
    </row>
    <row r="15" spans="1:12" ht="12.75" x14ac:dyDescent="0.2">
      <c r="A15" s="134"/>
      <c r="B15" s="174" t="s">
        <v>106</v>
      </c>
      <c r="C15" s="150" t="s">
        <v>107</v>
      </c>
      <c r="D15" s="183" t="s">
        <v>105</v>
      </c>
      <c r="E15" s="152">
        <v>50.79</v>
      </c>
      <c r="F15" s="152">
        <v>60.69</v>
      </c>
      <c r="G15" s="152">
        <v>65.180000000000007</v>
      </c>
      <c r="H15" s="152">
        <v>63.77</v>
      </c>
      <c r="I15" s="152">
        <v>56.41</v>
      </c>
      <c r="J15"/>
    </row>
    <row r="16" spans="1:12" ht="12.75" x14ac:dyDescent="0.2">
      <c r="A16" s="134"/>
      <c r="B16" s="174" t="s">
        <v>108</v>
      </c>
      <c r="C16" s="150" t="s">
        <v>109</v>
      </c>
      <c r="D16" s="183" t="s">
        <v>105</v>
      </c>
      <c r="E16" s="152">
        <v>3.258</v>
      </c>
      <c r="F16" s="152">
        <v>5.016</v>
      </c>
      <c r="G16" s="152">
        <v>3.153</v>
      </c>
      <c r="H16" s="152">
        <v>5.8609999999999998</v>
      </c>
      <c r="I16" s="152">
        <v>16.73</v>
      </c>
      <c r="J16"/>
    </row>
    <row r="17" spans="1:10" ht="12.75" x14ac:dyDescent="0.2">
      <c r="A17" s="134"/>
      <c r="B17" s="174" t="s">
        <v>110</v>
      </c>
      <c r="C17" s="150" t="s">
        <v>111</v>
      </c>
      <c r="D17" s="183" t="s">
        <v>105</v>
      </c>
      <c r="E17" s="152">
        <v>2.37</v>
      </c>
      <c r="F17" s="152">
        <v>2.25</v>
      </c>
      <c r="G17" s="152">
        <v>6.06</v>
      </c>
      <c r="H17" s="152">
        <v>3.09</v>
      </c>
      <c r="I17" s="152">
        <v>3.61</v>
      </c>
      <c r="J17"/>
    </row>
    <row r="18" spans="1:10" ht="12.75" x14ac:dyDescent="0.2">
      <c r="A18" s="134"/>
      <c r="B18" s="174" t="s">
        <v>112</v>
      </c>
      <c r="C18" s="150" t="s">
        <v>113</v>
      </c>
      <c r="D18" s="183" t="s">
        <v>105</v>
      </c>
      <c r="E18" s="152">
        <v>8.7550000000000008</v>
      </c>
      <c r="F18" s="152">
        <v>7.0289999999999999</v>
      </c>
      <c r="G18" s="152">
        <v>6.6550000000000002</v>
      </c>
      <c r="H18" s="152">
        <v>7.7770000000000001</v>
      </c>
      <c r="I18" s="152">
        <v>5.0270000000000001</v>
      </c>
      <c r="J18"/>
    </row>
    <row r="19" spans="1:10" ht="12.75" x14ac:dyDescent="0.2">
      <c r="A19" s="134"/>
      <c r="B19" s="174" t="s">
        <v>114</v>
      </c>
      <c r="C19" s="150" t="s">
        <v>115</v>
      </c>
      <c r="D19" s="183" t="s">
        <v>105</v>
      </c>
      <c r="E19" s="152" t="s">
        <v>179</v>
      </c>
      <c r="F19" s="152" t="s">
        <v>179</v>
      </c>
      <c r="G19" s="152" t="s">
        <v>179</v>
      </c>
      <c r="H19" s="152" t="s">
        <v>179</v>
      </c>
      <c r="I19" s="152" t="s">
        <v>179</v>
      </c>
      <c r="J19"/>
    </row>
    <row r="20" spans="1:10" ht="12.75" x14ac:dyDescent="0.2">
      <c r="A20" s="134"/>
      <c r="B20" s="174" t="s">
        <v>116</v>
      </c>
      <c r="C20" s="150" t="s">
        <v>117</v>
      </c>
      <c r="D20" s="183" t="s">
        <v>105</v>
      </c>
      <c r="E20" s="152">
        <v>0.29809999999999998</v>
      </c>
      <c r="F20" s="152">
        <v>0.51339999999999997</v>
      </c>
      <c r="G20" s="152">
        <v>0.4037</v>
      </c>
      <c r="H20" s="152">
        <v>0.61619999999999997</v>
      </c>
      <c r="I20" s="152">
        <v>1.47</v>
      </c>
      <c r="J20"/>
    </row>
    <row r="21" spans="1:10" ht="12.75" x14ac:dyDescent="0.2">
      <c r="A21" s="134"/>
      <c r="B21" s="174" t="s">
        <v>118</v>
      </c>
      <c r="C21" s="150" t="s">
        <v>119</v>
      </c>
      <c r="D21" s="183" t="s">
        <v>105</v>
      </c>
      <c r="E21" s="152">
        <v>472.7</v>
      </c>
      <c r="F21" s="152">
        <v>609.70000000000005</v>
      </c>
      <c r="G21" s="152">
        <v>476.5</v>
      </c>
      <c r="H21" s="152">
        <v>505.8</v>
      </c>
      <c r="I21" s="152">
        <v>513.9</v>
      </c>
      <c r="J21"/>
    </row>
    <row r="22" spans="1:10" ht="12.75" x14ac:dyDescent="0.2">
      <c r="A22" s="134"/>
      <c r="B22" s="174" t="s">
        <v>120</v>
      </c>
      <c r="C22" s="150" t="s">
        <v>121</v>
      </c>
      <c r="D22" s="183" t="s">
        <v>105</v>
      </c>
      <c r="E22" s="152">
        <v>0.25600000000000001</v>
      </c>
      <c r="F22" s="152">
        <v>0.60699999999999998</v>
      </c>
      <c r="G22" s="152">
        <v>0.68300000000000005</v>
      </c>
      <c r="H22" s="152">
        <v>0.73499999999999999</v>
      </c>
      <c r="I22" s="152">
        <v>0.63600000000000001</v>
      </c>
      <c r="J22"/>
    </row>
    <row r="23" spans="1:10" ht="12.75" x14ac:dyDescent="0.2">
      <c r="A23" s="134"/>
      <c r="B23" s="174" t="s">
        <v>122</v>
      </c>
      <c r="C23" s="150" t="s">
        <v>123</v>
      </c>
      <c r="D23" s="183" t="s">
        <v>105</v>
      </c>
      <c r="E23" s="152">
        <v>0.54100000000000004</v>
      </c>
      <c r="F23" s="152">
        <v>0.40799999999999997</v>
      </c>
      <c r="G23" s="152">
        <v>0.39700000000000002</v>
      </c>
      <c r="H23" s="152">
        <v>0.5</v>
      </c>
      <c r="I23" s="152">
        <v>0.46800000000000003</v>
      </c>
      <c r="J23"/>
    </row>
    <row r="24" spans="1:10" ht="12.75" x14ac:dyDescent="0.2">
      <c r="A24" s="134"/>
      <c r="B24" s="174" t="s">
        <v>124</v>
      </c>
      <c r="C24" s="150" t="s">
        <v>125</v>
      </c>
      <c r="D24" s="183" t="s">
        <v>105</v>
      </c>
      <c r="E24" s="152">
        <v>15.83</v>
      </c>
      <c r="F24" s="152">
        <v>24.65</v>
      </c>
      <c r="G24" s="152">
        <v>20.94</v>
      </c>
      <c r="H24" s="152">
        <v>20.32</v>
      </c>
      <c r="I24" s="152">
        <v>14.67</v>
      </c>
      <c r="J24"/>
    </row>
    <row r="25" spans="1:10" ht="12.75" x14ac:dyDescent="0.2">
      <c r="A25" s="134"/>
      <c r="B25" s="174" t="s">
        <v>126</v>
      </c>
      <c r="C25" s="150" t="s">
        <v>127</v>
      </c>
      <c r="D25" s="183" t="s">
        <v>105</v>
      </c>
      <c r="E25" s="152">
        <v>38.24</v>
      </c>
      <c r="F25" s="152">
        <v>36.49</v>
      </c>
      <c r="G25" s="152">
        <v>44.44</v>
      </c>
      <c r="H25" s="152">
        <v>37.39</v>
      </c>
      <c r="I25" s="152">
        <v>58.86</v>
      </c>
      <c r="J25"/>
    </row>
    <row r="26" spans="1:10" ht="12.75" x14ac:dyDescent="0.2">
      <c r="A26" s="134"/>
      <c r="B26" s="174" t="s">
        <v>128</v>
      </c>
      <c r="C26" s="150" t="s">
        <v>129</v>
      </c>
      <c r="D26" s="183" t="s">
        <v>105</v>
      </c>
      <c r="E26" s="152">
        <v>236.2</v>
      </c>
      <c r="F26" s="152">
        <v>379.2</v>
      </c>
      <c r="G26" s="152">
        <v>343.8</v>
      </c>
      <c r="H26" s="152">
        <v>335.3</v>
      </c>
      <c r="I26" s="152">
        <v>270.39999999999998</v>
      </c>
      <c r="J26"/>
    </row>
    <row r="27" spans="1:10" ht="12.75" x14ac:dyDescent="0.2">
      <c r="A27" s="134"/>
      <c r="B27" s="174" t="s">
        <v>130</v>
      </c>
      <c r="C27" s="150" t="s">
        <v>131</v>
      </c>
      <c r="D27" s="183" t="s">
        <v>105</v>
      </c>
      <c r="E27" s="152" t="s">
        <v>180</v>
      </c>
      <c r="F27" s="152" t="s">
        <v>180</v>
      </c>
      <c r="G27" s="152" t="s">
        <v>180</v>
      </c>
      <c r="H27" s="152" t="s">
        <v>180</v>
      </c>
      <c r="I27" s="152">
        <v>0.28100000000000003</v>
      </c>
      <c r="J27"/>
    </row>
    <row r="28" spans="1:10" ht="12.75" x14ac:dyDescent="0.2">
      <c r="A28" s="134"/>
      <c r="B28" s="174" t="s">
        <v>132</v>
      </c>
      <c r="C28" s="150" t="s">
        <v>133</v>
      </c>
      <c r="D28" s="183" t="s">
        <v>105</v>
      </c>
      <c r="E28" s="152">
        <v>104</v>
      </c>
      <c r="F28" s="152">
        <v>121.1</v>
      </c>
      <c r="G28" s="152">
        <v>139.1</v>
      </c>
      <c r="H28" s="152">
        <v>100.8</v>
      </c>
      <c r="I28" s="152">
        <v>95.1</v>
      </c>
      <c r="J28"/>
    </row>
    <row r="29" spans="1:10" ht="12.75" x14ac:dyDescent="0.2">
      <c r="A29" s="134"/>
      <c r="B29" s="174" t="s">
        <v>134</v>
      </c>
      <c r="C29" s="150" t="s">
        <v>135</v>
      </c>
      <c r="D29" s="183" t="s">
        <v>105</v>
      </c>
      <c r="E29" s="152" t="s">
        <v>181</v>
      </c>
      <c r="F29" s="152" t="s">
        <v>181</v>
      </c>
      <c r="G29" s="152" t="s">
        <v>181</v>
      </c>
      <c r="H29" s="152" t="s">
        <v>181</v>
      </c>
      <c r="I29" s="152" t="s">
        <v>181</v>
      </c>
      <c r="J29"/>
    </row>
    <row r="30" spans="1:10" ht="12.75" x14ac:dyDescent="0.2">
      <c r="A30" s="134"/>
      <c r="B30" s="174" t="s">
        <v>136</v>
      </c>
      <c r="C30" s="150" t="s">
        <v>137</v>
      </c>
      <c r="D30" s="183" t="s">
        <v>105</v>
      </c>
      <c r="E30" s="152">
        <v>50.1</v>
      </c>
      <c r="F30" s="152">
        <v>48.4</v>
      </c>
      <c r="G30" s="152">
        <v>52.5</v>
      </c>
      <c r="H30" s="152">
        <v>48.9</v>
      </c>
      <c r="I30" s="152">
        <v>53</v>
      </c>
      <c r="J30"/>
    </row>
    <row r="31" spans="1:10" ht="12.75" x14ac:dyDescent="0.2">
      <c r="A31" s="134"/>
      <c r="B31" s="174" t="s">
        <v>138</v>
      </c>
      <c r="C31" s="150" t="s">
        <v>139</v>
      </c>
      <c r="D31" s="183" t="s">
        <v>105</v>
      </c>
      <c r="E31" s="152">
        <v>5.5549999999999997</v>
      </c>
      <c r="F31" s="152">
        <v>7.4930000000000003</v>
      </c>
      <c r="G31" s="152">
        <v>7.423</v>
      </c>
      <c r="H31" s="152">
        <v>6.806</v>
      </c>
      <c r="I31" s="152">
        <v>7.5519999999999996</v>
      </c>
      <c r="J31"/>
    </row>
    <row r="32" spans="1:10" ht="12.75" x14ac:dyDescent="0.2">
      <c r="A32" s="134"/>
      <c r="B32" s="174" t="s">
        <v>140</v>
      </c>
      <c r="C32" s="150" t="s">
        <v>141</v>
      </c>
      <c r="D32" s="183" t="s">
        <v>105</v>
      </c>
      <c r="E32" s="152">
        <v>1.516</v>
      </c>
      <c r="F32" s="152">
        <v>1.41</v>
      </c>
      <c r="G32" s="152">
        <v>2.0150000000000001</v>
      </c>
      <c r="H32" s="152">
        <v>1.752</v>
      </c>
      <c r="I32" s="152">
        <v>1.5720000000000001</v>
      </c>
      <c r="J32"/>
    </row>
    <row r="33" spans="1:10" ht="12.75" x14ac:dyDescent="0.2">
      <c r="A33" s="134"/>
      <c r="B33" s="174" t="s">
        <v>142</v>
      </c>
      <c r="C33" s="150" t="s">
        <v>143</v>
      </c>
      <c r="D33" s="183" t="s">
        <v>105</v>
      </c>
      <c r="E33" s="152" t="s">
        <v>182</v>
      </c>
      <c r="F33" s="152" t="s">
        <v>182</v>
      </c>
      <c r="G33" s="152" t="s">
        <v>182</v>
      </c>
      <c r="H33" s="152" t="s">
        <v>182</v>
      </c>
      <c r="I33" s="152" t="s">
        <v>182</v>
      </c>
      <c r="J33"/>
    </row>
    <row r="34" spans="1:10" ht="12.75" x14ac:dyDescent="0.2">
      <c r="A34" s="134"/>
      <c r="B34" s="174" t="s">
        <v>144</v>
      </c>
      <c r="C34" s="150" t="s">
        <v>145</v>
      </c>
      <c r="D34" s="183" t="s">
        <v>105</v>
      </c>
      <c r="E34" s="152">
        <v>2.25</v>
      </c>
      <c r="F34" s="152">
        <v>2.254</v>
      </c>
      <c r="G34" s="152">
        <v>2.3540000000000001</v>
      </c>
      <c r="H34" s="152">
        <v>2.3420000000000001</v>
      </c>
      <c r="I34" s="152">
        <v>2.246</v>
      </c>
      <c r="J34"/>
    </row>
    <row r="35" spans="1:10" ht="12.75" x14ac:dyDescent="0.2">
      <c r="A35" s="134"/>
      <c r="B35" s="174" t="s">
        <v>177</v>
      </c>
      <c r="C35" s="150" t="s">
        <v>146</v>
      </c>
      <c r="D35" s="183" t="s">
        <v>105</v>
      </c>
      <c r="E35" s="152">
        <v>288.2</v>
      </c>
      <c r="F35" s="152">
        <v>262</v>
      </c>
      <c r="G35" s="152">
        <v>318.89999999999998</v>
      </c>
      <c r="H35" s="152">
        <v>238.7</v>
      </c>
      <c r="I35" s="152">
        <v>238.3</v>
      </c>
      <c r="J35"/>
    </row>
    <row r="36" spans="1:10" ht="12.75" x14ac:dyDescent="0.2">
      <c r="A36" s="134"/>
      <c r="B36" s="174" t="s">
        <v>147</v>
      </c>
      <c r="C36" s="150" t="s">
        <v>148</v>
      </c>
      <c r="D36" s="183" t="s">
        <v>105</v>
      </c>
      <c r="E36" s="152">
        <v>8.3989999999999991</v>
      </c>
      <c r="F36" s="152">
        <v>23.69</v>
      </c>
      <c r="G36" s="152">
        <v>21.45</v>
      </c>
      <c r="H36" s="152">
        <v>25.16</v>
      </c>
      <c r="I36" s="152">
        <v>25.82</v>
      </c>
      <c r="J36"/>
    </row>
    <row r="37" spans="1:10" ht="12.75" x14ac:dyDescent="0.2">
      <c r="A37" s="134"/>
      <c r="B37" s="174" t="s">
        <v>149</v>
      </c>
      <c r="C37" s="150" t="s">
        <v>150</v>
      </c>
      <c r="D37" s="183" t="s">
        <v>105</v>
      </c>
      <c r="E37" s="152">
        <v>0.81399999999999995</v>
      </c>
      <c r="F37" s="152">
        <v>1.036</v>
      </c>
      <c r="G37" s="152">
        <v>0.92500000000000004</v>
      </c>
      <c r="H37" s="152">
        <v>1.82</v>
      </c>
      <c r="I37" s="152">
        <v>3.9009999999999998</v>
      </c>
      <c r="J37"/>
    </row>
    <row r="38" spans="1:10" ht="12.75" x14ac:dyDescent="0.2">
      <c r="A38" s="134"/>
      <c r="B38" s="174" t="s">
        <v>151</v>
      </c>
      <c r="C38" s="150" t="s">
        <v>152</v>
      </c>
      <c r="D38" s="183" t="s">
        <v>105</v>
      </c>
      <c r="E38" s="152" t="s">
        <v>183</v>
      </c>
      <c r="F38" s="152" t="s">
        <v>183</v>
      </c>
      <c r="G38" s="152" t="s">
        <v>183</v>
      </c>
      <c r="H38" s="152" t="s">
        <v>183</v>
      </c>
      <c r="I38" s="152" t="s">
        <v>183</v>
      </c>
      <c r="J38"/>
    </row>
    <row r="39" spans="1:10" ht="12.75" x14ac:dyDescent="0.2">
      <c r="A39" s="134"/>
      <c r="B39" s="174" t="s">
        <v>153</v>
      </c>
      <c r="C39" s="150" t="s">
        <v>154</v>
      </c>
      <c r="D39" s="183" t="s">
        <v>105</v>
      </c>
      <c r="E39" s="152">
        <v>129.9</v>
      </c>
      <c r="F39" s="152">
        <v>105.9</v>
      </c>
      <c r="G39" s="152">
        <v>203.5</v>
      </c>
      <c r="H39" s="152" t="s">
        <v>184</v>
      </c>
      <c r="I39" s="152" t="s">
        <v>184</v>
      </c>
      <c r="J39"/>
    </row>
    <row r="40" spans="1:10" ht="12.75" x14ac:dyDescent="0.2">
      <c r="A40" s="134"/>
      <c r="B40" s="174" t="s">
        <v>155</v>
      </c>
      <c r="C40" s="150" t="s">
        <v>156</v>
      </c>
      <c r="D40" s="183" t="s">
        <v>105</v>
      </c>
      <c r="E40" s="152">
        <v>0.126</v>
      </c>
      <c r="F40" s="152">
        <v>0.33500000000000002</v>
      </c>
      <c r="G40" s="152">
        <v>0.96099999999999997</v>
      </c>
      <c r="H40" s="152">
        <v>0.32900000000000001</v>
      </c>
      <c r="I40" s="152">
        <v>0.55900000000000005</v>
      </c>
      <c r="J40"/>
    </row>
    <row r="41" spans="1:10" ht="12.75" x14ac:dyDescent="0.2">
      <c r="A41" s="134"/>
      <c r="B41" s="174" t="s">
        <v>157</v>
      </c>
      <c r="C41" s="150" t="s">
        <v>158</v>
      </c>
      <c r="D41" s="183" t="s">
        <v>105</v>
      </c>
      <c r="E41" s="152">
        <v>1.6659999999999999</v>
      </c>
      <c r="F41" s="152">
        <v>1.915</v>
      </c>
      <c r="G41" s="152">
        <v>1.6279999999999999</v>
      </c>
      <c r="H41" s="152">
        <v>1.4990000000000001</v>
      </c>
      <c r="I41" s="152">
        <v>1.5309999999999999</v>
      </c>
      <c r="J41"/>
    </row>
    <row r="42" spans="1:10" ht="12.75" x14ac:dyDescent="0.2">
      <c r="A42" s="134"/>
      <c r="B42" s="174" t="s">
        <v>159</v>
      </c>
      <c r="C42" s="150" t="s">
        <v>160</v>
      </c>
      <c r="D42" s="183" t="s">
        <v>105</v>
      </c>
      <c r="E42" s="152">
        <v>1.38</v>
      </c>
      <c r="F42" s="152">
        <v>1.49</v>
      </c>
      <c r="G42" s="152">
        <v>2.16</v>
      </c>
      <c r="H42" s="152">
        <v>1.73</v>
      </c>
      <c r="I42" s="152">
        <v>1.67</v>
      </c>
      <c r="J42"/>
    </row>
    <row r="43" spans="1:10" ht="12.75" x14ac:dyDescent="0.2">
      <c r="A43" s="134"/>
      <c r="B43" s="174" t="s">
        <v>161</v>
      </c>
      <c r="C43" s="150" t="s">
        <v>162</v>
      </c>
      <c r="D43" s="183" t="s">
        <v>105</v>
      </c>
      <c r="E43" s="152" t="s">
        <v>185</v>
      </c>
      <c r="F43" s="152" t="s">
        <v>185</v>
      </c>
      <c r="G43" s="152" t="s">
        <v>185</v>
      </c>
      <c r="H43" s="152" t="s">
        <v>185</v>
      </c>
      <c r="I43" s="152" t="s">
        <v>185</v>
      </c>
      <c r="J43"/>
    </row>
    <row r="44" spans="1:10" ht="12.75" x14ac:dyDescent="0.2">
      <c r="A44" s="134"/>
      <c r="B44" s="174" t="s">
        <v>163</v>
      </c>
      <c r="C44" s="150" t="s">
        <v>164</v>
      </c>
      <c r="D44" s="183" t="s">
        <v>105</v>
      </c>
      <c r="E44" s="152" t="s">
        <v>186</v>
      </c>
      <c r="F44" s="152" t="s">
        <v>186</v>
      </c>
      <c r="G44" s="152" t="s">
        <v>186</v>
      </c>
      <c r="H44" s="152" t="s">
        <v>186</v>
      </c>
      <c r="I44" s="152" t="s">
        <v>186</v>
      </c>
      <c r="J44"/>
    </row>
    <row r="45" spans="1:10" ht="12.75" x14ac:dyDescent="0.2">
      <c r="A45" s="134"/>
      <c r="B45" s="174" t="s">
        <v>165</v>
      </c>
      <c r="C45" s="150" t="s">
        <v>166</v>
      </c>
      <c r="D45" s="183" t="s">
        <v>105</v>
      </c>
      <c r="E45" s="152">
        <v>0.2</v>
      </c>
      <c r="F45" s="152">
        <v>0.23200000000000001</v>
      </c>
      <c r="G45" s="152">
        <v>0.23699999999999999</v>
      </c>
      <c r="H45" s="152">
        <v>0.24</v>
      </c>
      <c r="I45" s="152">
        <v>0.192</v>
      </c>
      <c r="J45"/>
    </row>
    <row r="46" spans="1:10" ht="12.75" x14ac:dyDescent="0.2">
      <c r="A46" s="134"/>
      <c r="B46" s="174" t="s">
        <v>167</v>
      </c>
      <c r="C46" s="150" t="s">
        <v>168</v>
      </c>
      <c r="D46" s="183" t="s">
        <v>105</v>
      </c>
      <c r="E46" s="152">
        <v>27.49</v>
      </c>
      <c r="F46" s="152">
        <v>78.12</v>
      </c>
      <c r="G46" s="152">
        <v>71.28</v>
      </c>
      <c r="H46" s="152">
        <v>75.64</v>
      </c>
      <c r="I46" s="152">
        <v>63.25</v>
      </c>
      <c r="J46"/>
    </row>
    <row r="47" spans="1:10" ht="4.5" customHeight="1" x14ac:dyDescent="0.2">
      <c r="A47" s="134"/>
      <c r="B47" s="153"/>
      <c r="C47" s="154"/>
      <c r="D47" s="135"/>
      <c r="E47" s="153"/>
      <c r="F47" s="155"/>
      <c r="G47" s="153"/>
      <c r="H47" s="153"/>
      <c r="I47" s="153"/>
      <c r="J47" s="153"/>
    </row>
    <row r="48" spans="1:10" x14ac:dyDescent="0.2">
      <c r="A48" s="134"/>
      <c r="B48" s="175" t="s">
        <v>187</v>
      </c>
      <c r="C48" s="134"/>
      <c r="D48" s="135"/>
      <c r="E48" s="156"/>
      <c r="F48" s="134"/>
      <c r="G48" s="134"/>
      <c r="H48" s="136"/>
      <c r="I48" s="134"/>
      <c r="J48" s="134"/>
    </row>
    <row r="49" spans="1:22" x14ac:dyDescent="0.2">
      <c r="A49" s="134"/>
      <c r="B49" s="138" t="s">
        <v>188</v>
      </c>
      <c r="C49" s="154"/>
      <c r="D49" s="135"/>
      <c r="E49" s="134"/>
      <c r="F49" s="138"/>
      <c r="G49" s="157"/>
      <c r="H49" s="136"/>
      <c r="I49" s="134"/>
      <c r="J49" s="134"/>
    </row>
    <row r="50" spans="1:22" x14ac:dyDescent="0.2">
      <c r="A50" s="134"/>
      <c r="B50" s="138"/>
      <c r="C50" s="154"/>
      <c r="D50" s="135"/>
      <c r="E50" s="134"/>
      <c r="F50" s="138"/>
      <c r="G50" s="157"/>
      <c r="H50" s="136"/>
      <c r="I50" s="134"/>
      <c r="J50" s="134"/>
    </row>
    <row r="51" spans="1:22" x14ac:dyDescent="0.2">
      <c r="A51" s="134"/>
      <c r="B51" s="180"/>
      <c r="C51" s="134"/>
      <c r="D51" s="135"/>
      <c r="E51" s="134"/>
      <c r="F51" s="134"/>
      <c r="G51" s="171"/>
      <c r="H51" s="171"/>
      <c r="I51" s="171"/>
      <c r="J51" s="171"/>
    </row>
    <row r="52" spans="1:22" ht="21" customHeight="1" x14ac:dyDescent="0.2">
      <c r="A52" s="134"/>
      <c r="B52" s="263" t="s">
        <v>189</v>
      </c>
      <c r="C52" s="263"/>
      <c r="D52" s="263"/>
      <c r="E52" s="263"/>
      <c r="F52" s="263"/>
      <c r="G52" s="263"/>
      <c r="H52" s="263"/>
      <c r="I52" s="263"/>
      <c r="J52" s="263"/>
    </row>
    <row r="53" spans="1:22" s="148" customFormat="1" ht="16.149999999999999" customHeight="1" x14ac:dyDescent="0.2">
      <c r="A53" s="147"/>
      <c r="B53" s="304" t="s">
        <v>176</v>
      </c>
      <c r="C53" s="304"/>
      <c r="D53" s="305" t="s">
        <v>101</v>
      </c>
      <c r="E53" s="312" t="str">
        <f>+E12</f>
        <v>Fecha</v>
      </c>
      <c r="F53" s="312"/>
      <c r="G53" s="312"/>
      <c r="H53" s="312"/>
      <c r="I53" s="312"/>
      <c r="J53" s="313" t="s">
        <v>169</v>
      </c>
      <c r="K53" s="147"/>
    </row>
    <row r="54" spans="1:22" ht="18" customHeight="1" x14ac:dyDescent="0.2">
      <c r="A54" s="134"/>
      <c r="B54" s="304"/>
      <c r="C54" s="304"/>
      <c r="D54" s="305"/>
      <c r="E54" s="149">
        <f>+E13</f>
        <v>44025.694444444445</v>
      </c>
      <c r="F54" s="149">
        <f t="shared" ref="F54:I54" si="0">+F13</f>
        <v>44026.65625</v>
      </c>
      <c r="G54" s="149">
        <f t="shared" si="0"/>
        <v>44027.618055555555</v>
      </c>
      <c r="H54" s="149">
        <f t="shared" si="0"/>
        <v>44028.579861111109</v>
      </c>
      <c r="I54" s="149">
        <f t="shared" si="0"/>
        <v>44029.541666666664</v>
      </c>
      <c r="J54" s="313"/>
      <c r="M54" s="158" t="s">
        <v>170</v>
      </c>
      <c r="N54" s="159" t="s">
        <v>171</v>
      </c>
    </row>
    <row r="55" spans="1:22" s="148" customFormat="1" ht="18" customHeight="1" x14ac:dyDescent="0.2">
      <c r="A55" s="147"/>
      <c r="B55" s="312" t="s">
        <v>200</v>
      </c>
      <c r="C55" s="312"/>
      <c r="D55" s="312"/>
      <c r="E55" s="176">
        <f>+'7.Conc. PM10 y VM'!L12</f>
        <v>1534.4910000038835</v>
      </c>
      <c r="F55" s="176">
        <f>+'7.Conc. PM10 y VM'!L13</f>
        <v>1533.4560000038807</v>
      </c>
      <c r="G55" s="176">
        <f>+'7.Conc. PM10 y VM'!L14</f>
        <v>1536.2160000038878</v>
      </c>
      <c r="H55" s="176">
        <f>+'7.Conc. PM10 y VM'!L15</f>
        <v>1536.0780000038874</v>
      </c>
      <c r="I55" s="176">
        <f>+'7.Conc. PM10 y VM'!L16</f>
        <v>1528.7640000038691</v>
      </c>
      <c r="J55" s="313"/>
      <c r="K55" s="147"/>
      <c r="M55" s="160" t="s">
        <v>193</v>
      </c>
      <c r="O55" s="160"/>
      <c r="P55" s="162"/>
      <c r="Q55" s="163" t="s">
        <v>170</v>
      </c>
      <c r="R55" s="164" t="s">
        <v>171</v>
      </c>
      <c r="S55" s="161"/>
      <c r="T55" s="161"/>
      <c r="U55" s="161"/>
      <c r="V55" s="161"/>
    </row>
    <row r="56" spans="1:22" ht="12.75" x14ac:dyDescent="0.2">
      <c r="A56" s="134"/>
      <c r="B56" s="174" t="s">
        <v>103</v>
      </c>
      <c r="C56" s="150" t="s">
        <v>104</v>
      </c>
      <c r="D56" s="151" t="s">
        <v>190</v>
      </c>
      <c r="E56" s="177" t="s">
        <v>191</v>
      </c>
      <c r="F56" s="177">
        <v>2.3287267453327403E-4</v>
      </c>
      <c r="G56" s="177">
        <v>1.16845547761217E-4</v>
      </c>
      <c r="H56" s="177">
        <v>1.5207561074334039E-4</v>
      </c>
      <c r="I56" s="177">
        <v>3.0802661496398933E-4</v>
      </c>
      <c r="J56" s="150">
        <v>1</v>
      </c>
      <c r="M56" s="179" t="s">
        <v>194</v>
      </c>
      <c r="N56" s="165"/>
      <c r="O56" s="161"/>
      <c r="P56" s="166"/>
      <c r="Q56" s="167">
        <v>0</v>
      </c>
      <c r="R56" s="168">
        <v>0.5</v>
      </c>
      <c r="S56" s="161"/>
      <c r="T56" s="161"/>
      <c r="U56" s="161"/>
      <c r="V56" s="161"/>
    </row>
    <row r="57" spans="1:22" ht="12.75" x14ac:dyDescent="0.2">
      <c r="A57" s="134"/>
      <c r="B57" s="174" t="s">
        <v>106</v>
      </c>
      <c r="C57" s="150" t="s">
        <v>107</v>
      </c>
      <c r="D57" s="151" t="s">
        <v>190</v>
      </c>
      <c r="E57" s="177">
        <v>3.3098923356260454E-2</v>
      </c>
      <c r="F57" s="177">
        <v>3.9577268601020447E-2</v>
      </c>
      <c r="G57" s="177">
        <v>4.242892926504805E-2</v>
      </c>
      <c r="H57" s="177">
        <v>4.1514818908830554E-2</v>
      </c>
      <c r="I57" s="177">
        <v>3.689908972206124E-2</v>
      </c>
      <c r="J57" s="150" t="s">
        <v>172</v>
      </c>
      <c r="M57" s="179" t="s">
        <v>195</v>
      </c>
      <c r="N57" s="165"/>
      <c r="O57" s="63"/>
      <c r="P57" s="166"/>
      <c r="Q57" s="167">
        <v>1</v>
      </c>
      <c r="R57" s="168">
        <v>0.5</v>
      </c>
      <c r="S57" s="161"/>
      <c r="T57" s="161"/>
      <c r="U57" s="161"/>
      <c r="V57" s="161"/>
    </row>
    <row r="58" spans="1:22" ht="12.75" x14ac:dyDescent="0.2">
      <c r="A58" s="134"/>
      <c r="B58" s="174" t="s">
        <v>108</v>
      </c>
      <c r="C58" s="150" t="s">
        <v>109</v>
      </c>
      <c r="D58" s="151" t="s">
        <v>190</v>
      </c>
      <c r="E58" s="177">
        <v>2.1231796080861697E-3</v>
      </c>
      <c r="F58" s="177">
        <v>3.2710426644046559E-3</v>
      </c>
      <c r="G58" s="177">
        <v>2.0524457498112378E-3</v>
      </c>
      <c r="H58" s="177">
        <v>3.8155614493438272E-3</v>
      </c>
      <c r="I58" s="177">
        <v>1.0943481138983949E-2</v>
      </c>
      <c r="J58" s="150">
        <v>0.3</v>
      </c>
      <c r="M58" s="179" t="s">
        <v>196</v>
      </c>
      <c r="N58" s="165"/>
      <c r="O58" s="63"/>
      <c r="P58" s="166"/>
      <c r="Q58" s="166"/>
      <c r="R58" s="161"/>
      <c r="S58" s="161"/>
      <c r="T58" s="161"/>
      <c r="U58" s="161"/>
      <c r="V58" s="161"/>
    </row>
    <row r="59" spans="1:22" ht="12.75" x14ac:dyDescent="0.2">
      <c r="A59" s="134"/>
      <c r="B59" s="174" t="s">
        <v>110</v>
      </c>
      <c r="C59" s="150" t="s">
        <v>111</v>
      </c>
      <c r="D59" s="151" t="s">
        <v>190</v>
      </c>
      <c r="E59" s="177">
        <v>1.5444860869135121E-3</v>
      </c>
      <c r="F59" s="177">
        <v>1.4672739224303182E-3</v>
      </c>
      <c r="G59" s="177">
        <v>3.9447577684288302E-3</v>
      </c>
      <c r="H59" s="177">
        <v>2.0116165975895624E-3</v>
      </c>
      <c r="I59" s="177">
        <v>2.3613847526438767E-3</v>
      </c>
      <c r="J59" s="150">
        <v>120</v>
      </c>
      <c r="M59" s="179" t="s">
        <v>197</v>
      </c>
      <c r="N59" s="165"/>
      <c r="O59" s="63"/>
      <c r="P59" s="166"/>
      <c r="Q59" s="166"/>
      <c r="R59" s="161"/>
      <c r="S59" s="161"/>
      <c r="T59" s="161"/>
      <c r="U59" s="161"/>
      <c r="V59" s="161"/>
    </row>
    <row r="60" spans="1:22" ht="12.75" x14ac:dyDescent="0.2">
      <c r="A60" s="134"/>
      <c r="B60" s="174" t="s">
        <v>112</v>
      </c>
      <c r="C60" s="150" t="s">
        <v>113</v>
      </c>
      <c r="D60" s="151" t="s">
        <v>190</v>
      </c>
      <c r="E60" s="177">
        <v>5.7054749750750202E-3</v>
      </c>
      <c r="F60" s="177">
        <v>4.5837637336723141E-3</v>
      </c>
      <c r="G60" s="177">
        <v>4.3320730938768755E-3</v>
      </c>
      <c r="H60" s="177">
        <v>5.0628939415708826E-3</v>
      </c>
      <c r="I60" s="177">
        <v>3.2882773272966117E-3</v>
      </c>
      <c r="J60" s="150" t="s">
        <v>172</v>
      </c>
      <c r="M60" s="179" t="s">
        <v>198</v>
      </c>
      <c r="N60" s="165"/>
      <c r="O60" s="63"/>
      <c r="P60" s="166"/>
      <c r="Q60" s="166"/>
      <c r="R60" s="161"/>
      <c r="S60" s="161"/>
      <c r="T60" s="161"/>
      <c r="U60" s="161"/>
      <c r="V60" s="161"/>
    </row>
    <row r="61" spans="1:22" ht="12.75" x14ac:dyDescent="0.2">
      <c r="A61" s="134"/>
      <c r="B61" s="174" t="s">
        <v>114</v>
      </c>
      <c r="C61" s="150" t="s">
        <v>115</v>
      </c>
      <c r="D61" s="151" t="s">
        <v>190</v>
      </c>
      <c r="E61" s="177" t="s">
        <v>191</v>
      </c>
      <c r="F61" s="177" t="s">
        <v>191</v>
      </c>
      <c r="G61" s="177" t="s">
        <v>191</v>
      </c>
      <c r="H61" s="177" t="s">
        <v>191</v>
      </c>
      <c r="I61" s="177" t="s">
        <v>191</v>
      </c>
      <c r="J61" s="150">
        <v>0.01</v>
      </c>
      <c r="M61" s="78"/>
      <c r="N61" s="78"/>
      <c r="O61" s="63"/>
      <c r="P61" s="166"/>
      <c r="Q61" s="166"/>
      <c r="R61" s="161"/>
      <c r="S61" s="161"/>
      <c r="T61" s="161"/>
      <c r="U61" s="161"/>
      <c r="V61" s="161"/>
    </row>
    <row r="62" spans="1:22" ht="12.75" x14ac:dyDescent="0.2">
      <c r="A62" s="134"/>
      <c r="B62" s="174" t="s">
        <v>116</v>
      </c>
      <c r="C62" s="150" t="s">
        <v>117</v>
      </c>
      <c r="D62" s="151" t="s">
        <v>190</v>
      </c>
      <c r="E62" s="177">
        <v>1.9426637236663201E-4</v>
      </c>
      <c r="F62" s="177">
        <v>3.3479930301143348E-4</v>
      </c>
      <c r="G62" s="177">
        <v>2.6278856619054764E-4</v>
      </c>
      <c r="H62" s="177">
        <v>4.0115150402417101E-4</v>
      </c>
      <c r="I62" s="177">
        <v>9.6156110426218796E-4</v>
      </c>
      <c r="J62" s="150" t="s">
        <v>172</v>
      </c>
      <c r="M62" s="161"/>
      <c r="N62" s="161"/>
      <c r="O62" s="161"/>
      <c r="P62" s="162"/>
      <c r="Q62" s="166"/>
      <c r="R62" s="161"/>
      <c r="S62" s="161"/>
      <c r="T62" s="161"/>
      <c r="U62" s="161"/>
      <c r="V62" s="161"/>
    </row>
    <row r="63" spans="1:22" ht="12.75" x14ac:dyDescent="0.2">
      <c r="A63" s="134"/>
      <c r="B63" s="174" t="s">
        <v>118</v>
      </c>
      <c r="C63" s="150" t="s">
        <v>119</v>
      </c>
      <c r="D63" s="151" t="s">
        <v>190</v>
      </c>
      <c r="E63" s="177">
        <v>0.30805003092152622</v>
      </c>
      <c r="F63" s="177">
        <v>0.39759862689145115</v>
      </c>
      <c r="G63" s="177">
        <v>0.31017773542183791</v>
      </c>
      <c r="H63" s="177">
        <v>0.32928015374135949</v>
      </c>
      <c r="I63" s="177">
        <v>0.33615391257165878</v>
      </c>
      <c r="J63" s="150" t="s">
        <v>172</v>
      </c>
      <c r="M63" s="161"/>
      <c r="N63" s="161"/>
      <c r="O63" s="161"/>
      <c r="P63" s="166"/>
      <c r="Q63" s="166"/>
      <c r="R63" s="161"/>
      <c r="S63" s="161"/>
      <c r="T63" s="161"/>
      <c r="U63" s="161"/>
      <c r="V63" s="161"/>
    </row>
    <row r="64" spans="1:22" ht="12.75" x14ac:dyDescent="0.2">
      <c r="A64" s="134"/>
      <c r="B64" s="174" t="s">
        <v>120</v>
      </c>
      <c r="C64" s="150" t="s">
        <v>121</v>
      </c>
      <c r="D64" s="151" t="s">
        <v>190</v>
      </c>
      <c r="E64" s="177">
        <v>1.6683056466238781E-4</v>
      </c>
      <c r="F64" s="177">
        <v>3.9583789818453468E-4</v>
      </c>
      <c r="G64" s="177">
        <v>4.4459893660674771E-4</v>
      </c>
      <c r="H64" s="177">
        <v>4.7849132661110952E-4</v>
      </c>
      <c r="I64" s="177">
        <v>4.1602235531343644E-4</v>
      </c>
      <c r="J64" s="150">
        <v>2.5000000000000001E-2</v>
      </c>
      <c r="O64" s="63"/>
      <c r="P64" s="166"/>
      <c r="Q64" s="166"/>
      <c r="R64" s="161"/>
      <c r="S64" s="161"/>
      <c r="T64" s="161"/>
      <c r="U64" s="161"/>
      <c r="V64" s="161"/>
    </row>
    <row r="65" spans="1:22" ht="12.75" x14ac:dyDescent="0.2">
      <c r="A65" s="134"/>
      <c r="B65" s="174" t="s">
        <v>122</v>
      </c>
      <c r="C65" s="150" t="s">
        <v>123</v>
      </c>
      <c r="D65" s="151" t="s">
        <v>190</v>
      </c>
      <c r="E65" s="177">
        <v>3.5255990422793673E-4</v>
      </c>
      <c r="F65" s="177">
        <v>2.6606567126736435E-4</v>
      </c>
      <c r="G65" s="177">
        <v>2.5842720034096461E-4</v>
      </c>
      <c r="H65" s="177">
        <v>3.2550430381708131E-4</v>
      </c>
      <c r="I65" s="177">
        <v>3.0612965768347212E-4</v>
      </c>
      <c r="J65" s="150">
        <v>0.1</v>
      </c>
      <c r="O65" s="63"/>
      <c r="P65" s="166"/>
      <c r="Q65" s="166"/>
      <c r="R65" s="161"/>
      <c r="S65" s="161"/>
      <c r="T65" s="161"/>
      <c r="U65" s="161"/>
      <c r="V65" s="161"/>
    </row>
    <row r="66" spans="1:22" ht="12.75" x14ac:dyDescent="0.2">
      <c r="A66" s="134"/>
      <c r="B66" s="174" t="s">
        <v>124</v>
      </c>
      <c r="C66" s="150" t="s">
        <v>125</v>
      </c>
      <c r="D66" s="151" t="s">
        <v>190</v>
      </c>
      <c r="E66" s="177">
        <v>1.031612436955312E-2</v>
      </c>
      <c r="F66" s="177">
        <v>1.6074800972403262E-2</v>
      </c>
      <c r="G66" s="177">
        <v>1.3630895655263979E-2</v>
      </c>
      <c r="H66" s="177">
        <v>1.3228494907126185E-2</v>
      </c>
      <c r="I66" s="177">
        <v>9.5959873466165291E-3</v>
      </c>
      <c r="J66" s="150">
        <v>0.5</v>
      </c>
      <c r="O66" s="63"/>
      <c r="P66" s="166"/>
      <c r="Q66" s="166"/>
      <c r="R66" s="161"/>
      <c r="S66" s="161"/>
      <c r="T66" s="161"/>
      <c r="U66" s="161"/>
      <c r="V66" s="161"/>
    </row>
    <row r="67" spans="1:22" ht="12.75" x14ac:dyDescent="0.2">
      <c r="A67" s="134"/>
      <c r="B67" s="174" t="s">
        <v>126</v>
      </c>
      <c r="C67" s="150" t="s">
        <v>127</v>
      </c>
      <c r="D67" s="151" t="s">
        <v>190</v>
      </c>
      <c r="E67" s="177">
        <v>2.4920315596444177E-2</v>
      </c>
      <c r="F67" s="177">
        <v>2.379592241310325E-2</v>
      </c>
      <c r="G67" s="177">
        <v>2.8928223635144752E-2</v>
      </c>
      <c r="H67" s="177">
        <v>2.4341211839441341E-2</v>
      </c>
      <c r="I67" s="177">
        <v>3.8501691562498219E-2</v>
      </c>
      <c r="J67" s="150">
        <v>50</v>
      </c>
      <c r="M67" s="78"/>
      <c r="N67" s="78"/>
      <c r="O67" s="63"/>
      <c r="P67" s="166"/>
      <c r="Q67" s="166"/>
      <c r="R67" s="161"/>
      <c r="S67" s="161"/>
      <c r="T67" s="161"/>
      <c r="U67" s="161"/>
      <c r="V67" s="161"/>
    </row>
    <row r="68" spans="1:22" ht="12.75" x14ac:dyDescent="0.2">
      <c r="A68" s="134"/>
      <c r="B68" s="174" t="s">
        <v>128</v>
      </c>
      <c r="C68" s="150" t="s">
        <v>129</v>
      </c>
      <c r="D68" s="151" t="s">
        <v>190</v>
      </c>
      <c r="E68" s="177">
        <v>0.15392726317678124</v>
      </c>
      <c r="F68" s="177">
        <v>0.24728456506025628</v>
      </c>
      <c r="G68" s="177">
        <v>0.22379665359502177</v>
      </c>
      <c r="H68" s="177">
        <v>0.21828318613973474</v>
      </c>
      <c r="I68" s="177">
        <v>0.1768749133282283</v>
      </c>
      <c r="J68" s="150">
        <v>4</v>
      </c>
      <c r="M68" s="78"/>
      <c r="N68" s="78"/>
      <c r="O68" s="63"/>
      <c r="P68" s="166"/>
      <c r="Q68" s="166"/>
      <c r="R68" s="161"/>
      <c r="S68" s="161"/>
      <c r="T68" s="161"/>
      <c r="U68" s="161"/>
      <c r="V68" s="161"/>
    </row>
    <row r="69" spans="1:22" ht="12.75" x14ac:dyDescent="0.2">
      <c r="A69" s="134"/>
      <c r="B69" s="174" t="s">
        <v>130</v>
      </c>
      <c r="C69" s="150" t="s">
        <v>131</v>
      </c>
      <c r="D69" s="151" t="s">
        <v>190</v>
      </c>
      <c r="E69" s="177" t="s">
        <v>191</v>
      </c>
      <c r="F69" s="177" t="s">
        <v>191</v>
      </c>
      <c r="G69" s="177" t="s">
        <v>191</v>
      </c>
      <c r="H69" s="177" t="s">
        <v>191</v>
      </c>
      <c r="I69" s="177">
        <v>1.8380861925011894E-4</v>
      </c>
      <c r="J69" s="150">
        <v>2</v>
      </c>
      <c r="M69" s="78"/>
      <c r="N69" s="78"/>
      <c r="O69" s="63"/>
      <c r="P69" s="166"/>
      <c r="Q69" s="166"/>
      <c r="R69" s="161"/>
      <c r="S69" s="161"/>
      <c r="T69" s="161"/>
      <c r="U69" s="161"/>
      <c r="V69" s="161"/>
    </row>
    <row r="70" spans="1:22" ht="12.75" x14ac:dyDescent="0.2">
      <c r="A70" s="134"/>
      <c r="B70" s="174" t="s">
        <v>132</v>
      </c>
      <c r="C70" s="150" t="s">
        <v>133</v>
      </c>
      <c r="D70" s="151" t="s">
        <v>190</v>
      </c>
      <c r="E70" s="177">
        <v>6.7774916894095039E-2</v>
      </c>
      <c r="F70" s="177">
        <v>7.8971943113916226E-2</v>
      </c>
      <c r="G70" s="177">
        <v>9.0547162638358131E-2</v>
      </c>
      <c r="H70" s="177">
        <v>6.5621667649523596E-2</v>
      </c>
      <c r="I70" s="177">
        <v>6.2207116336961958E-2</v>
      </c>
      <c r="J70" s="150" t="s">
        <v>172</v>
      </c>
      <c r="M70" s="78"/>
      <c r="N70" s="78"/>
      <c r="O70" s="63"/>
      <c r="P70" s="166"/>
      <c r="Q70" s="166"/>
      <c r="R70" s="161"/>
      <c r="S70" s="161"/>
      <c r="T70" s="161"/>
      <c r="U70" s="161"/>
      <c r="V70" s="161"/>
    </row>
    <row r="71" spans="1:22" ht="12.75" x14ac:dyDescent="0.2">
      <c r="A71" s="134"/>
      <c r="B71" s="174" t="s">
        <v>134</v>
      </c>
      <c r="C71" s="150" t="s">
        <v>135</v>
      </c>
      <c r="D71" s="151" t="s">
        <v>190</v>
      </c>
      <c r="E71" s="177" t="s">
        <v>191</v>
      </c>
      <c r="F71" s="177" t="s">
        <v>191</v>
      </c>
      <c r="G71" s="177" t="s">
        <v>191</v>
      </c>
      <c r="H71" s="177" t="s">
        <v>191</v>
      </c>
      <c r="I71" s="177" t="s">
        <v>191</v>
      </c>
      <c r="J71" s="150" t="s">
        <v>172</v>
      </c>
      <c r="M71" s="78"/>
      <c r="N71" s="78"/>
      <c r="O71" s="63"/>
      <c r="P71" s="166"/>
      <c r="Q71" s="166"/>
      <c r="R71" s="161"/>
      <c r="S71" s="161"/>
      <c r="T71" s="161"/>
      <c r="U71" s="161"/>
      <c r="V71" s="161"/>
    </row>
    <row r="72" spans="1:22" ht="12.75" x14ac:dyDescent="0.2">
      <c r="A72" s="134"/>
      <c r="B72" s="174" t="s">
        <v>136</v>
      </c>
      <c r="C72" s="150" t="s">
        <v>137</v>
      </c>
      <c r="D72" s="151" t="s">
        <v>190</v>
      </c>
      <c r="E72" s="177">
        <v>3.2649262849943864E-2</v>
      </c>
      <c r="F72" s="177">
        <v>3.1562692375834395E-2</v>
      </c>
      <c r="G72" s="177">
        <v>3.417488165718046E-2</v>
      </c>
      <c r="H72" s="177">
        <v>3.1834320913310551E-2</v>
      </c>
      <c r="I72" s="177">
        <v>3.466852960945304E-2</v>
      </c>
      <c r="J72" s="150" t="s">
        <v>172</v>
      </c>
      <c r="M72" s="78"/>
      <c r="N72" s="78"/>
      <c r="O72" s="63"/>
      <c r="P72" s="166"/>
      <c r="Q72" s="166"/>
      <c r="R72" s="161"/>
      <c r="S72" s="161"/>
      <c r="T72" s="161"/>
      <c r="U72" s="161"/>
      <c r="V72" s="161"/>
    </row>
    <row r="73" spans="1:22" ht="12.75" x14ac:dyDescent="0.2">
      <c r="A73" s="134"/>
      <c r="B73" s="174" t="s">
        <v>138</v>
      </c>
      <c r="C73" s="150" t="s">
        <v>139</v>
      </c>
      <c r="D73" s="151" t="s">
        <v>190</v>
      </c>
      <c r="E73" s="177">
        <v>3.6200929167951724E-3</v>
      </c>
      <c r="F73" s="177">
        <v>4.8863482225646104E-3</v>
      </c>
      <c r="G73" s="177">
        <v>4.8320027912619155E-3</v>
      </c>
      <c r="H73" s="177">
        <v>4.4307645835581109E-3</v>
      </c>
      <c r="I73" s="177">
        <v>4.9399384077469686E-3</v>
      </c>
      <c r="J73" s="150">
        <v>0.2</v>
      </c>
      <c r="M73" s="78"/>
      <c r="N73" s="78"/>
      <c r="O73" s="63"/>
      <c r="P73" s="166"/>
      <c r="Q73" s="166"/>
      <c r="R73" s="161"/>
      <c r="S73" s="161"/>
      <c r="T73" s="161"/>
      <c r="U73" s="161"/>
      <c r="V73" s="161"/>
    </row>
    <row r="74" spans="1:22" ht="12.75" x14ac:dyDescent="0.2">
      <c r="A74" s="134"/>
      <c r="B74" s="174" t="s">
        <v>140</v>
      </c>
      <c r="C74" s="150" t="s">
        <v>141</v>
      </c>
      <c r="D74" s="151" t="s">
        <v>190</v>
      </c>
      <c r="E74" s="177">
        <v>9.8794975011007769E-4</v>
      </c>
      <c r="F74" s="177">
        <v>9.1949165805633266E-4</v>
      </c>
      <c r="G74" s="177">
        <v>1.3116645055089263E-3</v>
      </c>
      <c r="H74" s="177">
        <v>1.140567080575053E-3</v>
      </c>
      <c r="I74" s="177">
        <v>1.0282816706803806E-3</v>
      </c>
      <c r="J74" s="150">
        <v>120</v>
      </c>
      <c r="M74" s="78"/>
      <c r="N74" s="78"/>
      <c r="O74" s="63"/>
      <c r="P74" s="166"/>
      <c r="Q74" s="166"/>
      <c r="R74" s="161"/>
      <c r="S74" s="161"/>
      <c r="T74" s="161"/>
      <c r="U74" s="161"/>
      <c r="V74" s="161"/>
    </row>
    <row r="75" spans="1:22" ht="12.75" x14ac:dyDescent="0.2">
      <c r="A75" s="134"/>
      <c r="B75" s="174" t="s">
        <v>142</v>
      </c>
      <c r="C75" s="150" t="s">
        <v>143</v>
      </c>
      <c r="D75" s="151" t="s">
        <v>190</v>
      </c>
      <c r="E75" s="177" t="s">
        <v>191</v>
      </c>
      <c r="F75" s="177" t="s">
        <v>191</v>
      </c>
      <c r="G75" s="177" t="s">
        <v>191</v>
      </c>
      <c r="H75" s="177" t="s">
        <v>191</v>
      </c>
      <c r="I75" s="177" t="s">
        <v>191</v>
      </c>
      <c r="J75" s="150" t="s">
        <v>172</v>
      </c>
      <c r="M75" s="78"/>
      <c r="N75" s="78"/>
      <c r="O75" s="63"/>
      <c r="P75" s="166"/>
      <c r="Q75" s="166"/>
      <c r="R75" s="161"/>
      <c r="S75" s="161"/>
      <c r="T75" s="161"/>
      <c r="U75" s="161"/>
      <c r="V75" s="161"/>
    </row>
    <row r="76" spans="1:22" ht="12.75" x14ac:dyDescent="0.2">
      <c r="A76" s="134"/>
      <c r="B76" s="174" t="s">
        <v>144</v>
      </c>
      <c r="C76" s="150" t="s">
        <v>145</v>
      </c>
      <c r="D76" s="151" t="s">
        <v>190</v>
      </c>
      <c r="E76" s="177">
        <v>1.4662842597280177E-3</v>
      </c>
      <c r="F76" s="177">
        <v>1.4698824094035276E-3</v>
      </c>
      <c r="G76" s="177">
        <v>1.5323365984952915E-3</v>
      </c>
      <c r="H76" s="177">
        <v>1.524662159079209E-3</v>
      </c>
      <c r="I76" s="177">
        <v>1.4691607076005948E-3</v>
      </c>
      <c r="J76" s="150">
        <v>0.1</v>
      </c>
      <c r="M76" s="78"/>
      <c r="N76" s="78"/>
      <c r="O76" s="63"/>
      <c r="P76" s="166"/>
      <c r="Q76" s="166"/>
      <c r="R76" s="161"/>
      <c r="S76" s="161"/>
      <c r="T76" s="161"/>
      <c r="U76" s="161"/>
      <c r="V76" s="161"/>
    </row>
    <row r="77" spans="1:22" ht="12.75" x14ac:dyDescent="0.2">
      <c r="A77" s="134"/>
      <c r="B77" s="174" t="s">
        <v>177</v>
      </c>
      <c r="C77" s="150" t="s">
        <v>146</v>
      </c>
      <c r="D77" s="151" t="s">
        <v>190</v>
      </c>
      <c r="E77" s="177">
        <v>0.18781472162382876</v>
      </c>
      <c r="F77" s="177">
        <v>0.17085589674521925</v>
      </c>
      <c r="G77" s="177">
        <v>0.20758799543761614</v>
      </c>
      <c r="H77" s="177">
        <v>0.15539575464227462</v>
      </c>
      <c r="I77" s="177">
        <v>0.15587755860250299</v>
      </c>
      <c r="J77" s="150" t="s">
        <v>172</v>
      </c>
      <c r="M77" s="78"/>
      <c r="N77" s="78"/>
      <c r="O77" s="63"/>
      <c r="P77" s="166"/>
      <c r="Q77" s="166"/>
      <c r="R77" s="161"/>
      <c r="S77" s="161"/>
      <c r="T77" s="161"/>
      <c r="U77" s="161"/>
      <c r="V77" s="161"/>
    </row>
    <row r="78" spans="1:22" x14ac:dyDescent="0.2">
      <c r="A78" s="134"/>
      <c r="B78" s="174" t="s">
        <v>147</v>
      </c>
      <c r="C78" s="150" t="s">
        <v>148</v>
      </c>
      <c r="D78" s="151" t="s">
        <v>190</v>
      </c>
      <c r="E78" s="178">
        <v>5.4734762210913862E-3</v>
      </c>
      <c r="F78" s="178">
        <v>1.5448764098832994E-2</v>
      </c>
      <c r="G78" s="178">
        <v>1.396288021993373E-2</v>
      </c>
      <c r="H78" s="178">
        <v>1.6379376568075532E-2</v>
      </c>
      <c r="I78" s="178">
        <v>1.6889461028605234E-2</v>
      </c>
      <c r="J78" s="150">
        <v>0.5</v>
      </c>
    </row>
    <row r="79" spans="1:22" x14ac:dyDescent="0.2">
      <c r="A79" s="134"/>
      <c r="B79" s="174" t="s">
        <v>149</v>
      </c>
      <c r="C79" s="150" t="s">
        <v>150</v>
      </c>
      <c r="D79" s="151" t="s">
        <v>190</v>
      </c>
      <c r="E79" s="177">
        <v>5.3046906107493612E-4</v>
      </c>
      <c r="F79" s="177">
        <v>6.755981260612487E-4</v>
      </c>
      <c r="G79" s="177">
        <v>6.021288672931795E-4</v>
      </c>
      <c r="H79" s="177">
        <v>1.1848356658941761E-3</v>
      </c>
      <c r="I79" s="177">
        <v>2.5517346038957792E-3</v>
      </c>
      <c r="J79" s="150">
        <v>25</v>
      </c>
    </row>
    <row r="80" spans="1:22" x14ac:dyDescent="0.2">
      <c r="A80" s="134"/>
      <c r="B80" s="174" t="s">
        <v>151</v>
      </c>
      <c r="C80" s="150" t="s">
        <v>152</v>
      </c>
      <c r="D80" s="151" t="s">
        <v>190</v>
      </c>
      <c r="E80" s="177" t="s">
        <v>191</v>
      </c>
      <c r="F80" s="177" t="s">
        <v>191</v>
      </c>
      <c r="G80" s="177" t="s">
        <v>191</v>
      </c>
      <c r="H80" s="177" t="s">
        <v>191</v>
      </c>
      <c r="I80" s="177" t="s">
        <v>191</v>
      </c>
      <c r="J80" s="150">
        <v>10</v>
      </c>
    </row>
    <row r="81" spans="1:19" x14ac:dyDescent="0.2">
      <c r="A81" s="134"/>
      <c r="B81" s="174" t="s">
        <v>153</v>
      </c>
      <c r="C81" s="150" t="s">
        <v>154</v>
      </c>
      <c r="D81" s="151" t="s">
        <v>190</v>
      </c>
      <c r="E81" s="177">
        <v>8.4653477928297555E-2</v>
      </c>
      <c r="F81" s="177">
        <v>6.9059692615720314E-2</v>
      </c>
      <c r="G81" s="177">
        <v>0.13246835080449951</v>
      </c>
      <c r="H81" s="177" t="s">
        <v>191</v>
      </c>
      <c r="I81" s="177" t="s">
        <v>191</v>
      </c>
      <c r="J81" s="150" t="s">
        <v>172</v>
      </c>
    </row>
    <row r="82" spans="1:19" x14ac:dyDescent="0.2">
      <c r="A82" s="134"/>
      <c r="B82" s="174" t="s">
        <v>155</v>
      </c>
      <c r="C82" s="150" t="s">
        <v>156</v>
      </c>
      <c r="D82" s="151" t="s">
        <v>190</v>
      </c>
      <c r="E82" s="177">
        <v>8.2111918544768988E-5</v>
      </c>
      <c r="F82" s="177">
        <v>2.1846078400629182E-4</v>
      </c>
      <c r="G82" s="177">
        <v>6.2556307185810322E-4</v>
      </c>
      <c r="H82" s="177">
        <v>2.1418183191163951E-4</v>
      </c>
      <c r="I82" s="177">
        <v>3.6565486889970282E-4</v>
      </c>
      <c r="J82" s="150">
        <v>10</v>
      </c>
    </row>
    <row r="83" spans="1:19" x14ac:dyDescent="0.2">
      <c r="A83" s="134"/>
      <c r="B83" s="174" t="s">
        <v>157</v>
      </c>
      <c r="C83" s="150" t="s">
        <v>158</v>
      </c>
      <c r="D83" s="151" t="s">
        <v>190</v>
      </c>
      <c r="E83" s="177">
        <v>1.0857020340919454E-3</v>
      </c>
      <c r="F83" s="177">
        <v>1.2488131384240262E-3</v>
      </c>
      <c r="G83" s="177">
        <v>1.059746806435996E-3</v>
      </c>
      <c r="H83" s="177">
        <v>9.7586190284360984E-4</v>
      </c>
      <c r="I83" s="177">
        <v>1.0014626194730679E-3</v>
      </c>
      <c r="J83" s="150">
        <v>120</v>
      </c>
    </row>
    <row r="84" spans="1:19" x14ac:dyDescent="0.2">
      <c r="A84" s="134"/>
      <c r="B84" s="174" t="s">
        <v>159</v>
      </c>
      <c r="C84" s="150" t="s">
        <v>160</v>
      </c>
      <c r="D84" s="151" t="s">
        <v>190</v>
      </c>
      <c r="E84" s="177">
        <v>8.9932101263318412E-4</v>
      </c>
      <c r="F84" s="177">
        <v>9.7166139752052178E-4</v>
      </c>
      <c r="G84" s="177">
        <v>1.4060522738954247E-3</v>
      </c>
      <c r="H84" s="177">
        <v>1.1262448912071014E-3</v>
      </c>
      <c r="I84" s="177">
        <v>1.0923857442978599E-3</v>
      </c>
      <c r="J84" s="150">
        <v>120</v>
      </c>
    </row>
    <row r="85" spans="1:19" x14ac:dyDescent="0.2">
      <c r="A85" s="134"/>
      <c r="B85" s="174" t="s">
        <v>161</v>
      </c>
      <c r="C85" s="150" t="s">
        <v>162</v>
      </c>
      <c r="D85" s="151" t="s">
        <v>190</v>
      </c>
      <c r="E85" s="177" t="s">
        <v>191</v>
      </c>
      <c r="F85" s="177" t="s">
        <v>191</v>
      </c>
      <c r="G85" s="177" t="s">
        <v>191</v>
      </c>
      <c r="H85" s="177" t="s">
        <v>191</v>
      </c>
      <c r="I85" s="177" t="s">
        <v>191</v>
      </c>
      <c r="J85" s="150" t="s">
        <v>172</v>
      </c>
    </row>
    <row r="86" spans="1:19" x14ac:dyDescent="0.2">
      <c r="A86" s="134"/>
      <c r="B86" s="174" t="s">
        <v>163</v>
      </c>
      <c r="C86" s="150" t="s">
        <v>164</v>
      </c>
      <c r="D86" s="151" t="s">
        <v>190</v>
      </c>
      <c r="E86" s="177" t="s">
        <v>191</v>
      </c>
      <c r="F86" s="177" t="s">
        <v>191</v>
      </c>
      <c r="G86" s="177" t="s">
        <v>191</v>
      </c>
      <c r="H86" s="177" t="s">
        <v>191</v>
      </c>
      <c r="I86" s="177" t="s">
        <v>191</v>
      </c>
      <c r="J86" s="150">
        <v>0.15</v>
      </c>
    </row>
    <row r="87" spans="1:19" x14ac:dyDescent="0.2">
      <c r="A87" s="134"/>
      <c r="B87" s="174" t="s">
        <v>165</v>
      </c>
      <c r="C87" s="150" t="s">
        <v>166</v>
      </c>
      <c r="D87" s="151" t="s">
        <v>190</v>
      </c>
      <c r="E87" s="177">
        <v>1.3033637864249048E-4</v>
      </c>
      <c r="F87" s="177">
        <v>1.5129224444614836E-4</v>
      </c>
      <c r="G87" s="177">
        <v>1.5427518005241462E-4</v>
      </c>
      <c r="H87" s="177">
        <v>1.5624206583219903E-4</v>
      </c>
      <c r="I87" s="177">
        <v>1.2559165443424498E-4</v>
      </c>
      <c r="J87" s="150">
        <v>2</v>
      </c>
    </row>
    <row r="88" spans="1:19" x14ac:dyDescent="0.2">
      <c r="A88" s="134"/>
      <c r="B88" s="174" t="s">
        <v>167</v>
      </c>
      <c r="C88" s="150" t="s">
        <v>168</v>
      </c>
      <c r="D88" s="151" t="s">
        <v>190</v>
      </c>
      <c r="E88" s="177">
        <v>1.7914735244410313E-2</v>
      </c>
      <c r="F88" s="177">
        <v>5.0943750586780648E-2</v>
      </c>
      <c r="G88" s="177">
        <v>4.6399725038549014E-2</v>
      </c>
      <c r="H88" s="177">
        <v>4.9242291081448064E-2</v>
      </c>
      <c r="I88" s="177">
        <v>4.1373292411281216E-2</v>
      </c>
      <c r="J88" s="150">
        <v>120</v>
      </c>
    </row>
    <row r="89" spans="1:19" ht="6.75" customHeight="1" x14ac:dyDescent="0.2">
      <c r="A89" s="134"/>
      <c r="B89" s="153"/>
      <c r="C89" s="154"/>
      <c r="D89" s="135"/>
      <c r="E89" s="169"/>
      <c r="F89" s="169"/>
      <c r="G89" s="169"/>
      <c r="H89" s="169"/>
      <c r="I89" s="169"/>
      <c r="J89" s="169"/>
    </row>
    <row r="90" spans="1:19" x14ac:dyDescent="0.2">
      <c r="A90" s="134"/>
      <c r="B90" s="180" t="s">
        <v>199</v>
      </c>
      <c r="C90" s="134"/>
      <c r="D90" s="135"/>
      <c r="E90" s="134"/>
      <c r="F90" s="134"/>
      <c r="G90" s="171"/>
      <c r="H90" s="171"/>
      <c r="I90" s="171"/>
      <c r="J90" s="171"/>
    </row>
    <row r="91" spans="1:19" x14ac:dyDescent="0.2">
      <c r="A91" s="134"/>
      <c r="B91" s="153"/>
      <c r="C91" s="154"/>
      <c r="D91" s="135"/>
      <c r="E91" s="157"/>
      <c r="F91" s="138"/>
      <c r="G91" s="157"/>
      <c r="H91" s="136"/>
      <c r="I91" s="134"/>
      <c r="J91" s="134"/>
    </row>
    <row r="92" spans="1:19" ht="21" customHeight="1" x14ac:dyDescent="0.2">
      <c r="A92" s="134"/>
      <c r="B92" s="305" t="s">
        <v>201</v>
      </c>
      <c r="C92" s="305"/>
      <c r="D92" s="305"/>
      <c r="E92" s="305"/>
      <c r="F92" s="305"/>
      <c r="G92" s="305"/>
      <c r="H92" s="305"/>
      <c r="I92" s="314" t="s">
        <v>173</v>
      </c>
    </row>
    <row r="93" spans="1:19" ht="18" customHeight="1" x14ac:dyDescent="0.2">
      <c r="A93" s="134"/>
      <c r="B93" s="312" t="s">
        <v>174</v>
      </c>
      <c r="C93" s="312"/>
      <c r="D93" s="149">
        <f>+'[2]Promedio diarios (T y P)'!D15</f>
        <v>43846.583333333336</v>
      </c>
      <c r="E93" s="149">
        <f>+'[2]Promedio diarios (T y P)'!D22</f>
        <v>43847.618055555555</v>
      </c>
      <c r="F93" s="149">
        <f>+'[2]Promedio diarios (T y P)'!D29</f>
        <v>43848.586805555555</v>
      </c>
      <c r="G93" s="149">
        <f>+'[2]Promedio diarios (T y P)'!D36</f>
        <v>43849.559027777781</v>
      </c>
      <c r="H93" s="149">
        <f>+'[2]Promedio diarios (T y P)'!D43</f>
        <v>43850.541666666664</v>
      </c>
      <c r="I93" s="314"/>
    </row>
    <row r="94" spans="1:19" s="148" customFormat="1" ht="18" customHeight="1" x14ac:dyDescent="0.2">
      <c r="A94" s="147"/>
      <c r="B94" s="312" t="s">
        <v>202</v>
      </c>
      <c r="C94" s="312"/>
      <c r="D94" s="176">
        <f>+E55</f>
        <v>1534.4910000038835</v>
      </c>
      <c r="E94" s="176">
        <f t="shared" ref="E94:H94" si="1">+F55</f>
        <v>1533.4560000038807</v>
      </c>
      <c r="F94" s="176">
        <f t="shared" si="1"/>
        <v>1536.2160000038878</v>
      </c>
      <c r="G94" s="176">
        <f t="shared" si="1"/>
        <v>1536.0780000038874</v>
      </c>
      <c r="H94" s="176">
        <f t="shared" si="1"/>
        <v>1528.7640000038691</v>
      </c>
      <c r="I94" s="314"/>
      <c r="K94" s="147"/>
      <c r="P94" s="162"/>
      <c r="S94" s="161"/>
    </row>
    <row r="95" spans="1:19" ht="12.75" x14ac:dyDescent="0.2">
      <c r="A95" s="134"/>
      <c r="B95" s="315" t="s">
        <v>203</v>
      </c>
      <c r="C95" s="316"/>
      <c r="D95" s="181">
        <f>+E78</f>
        <v>5.4734762210913862E-3</v>
      </c>
      <c r="E95" s="181">
        <f t="shared" ref="E95:H95" si="2">+F78</f>
        <v>1.5448764098832994E-2</v>
      </c>
      <c r="F95" s="181">
        <f t="shared" si="2"/>
        <v>1.396288021993373E-2</v>
      </c>
      <c r="G95" s="181">
        <f t="shared" si="2"/>
        <v>1.6379376568075532E-2</v>
      </c>
      <c r="H95" s="181">
        <f t="shared" si="2"/>
        <v>1.6889461028605234E-2</v>
      </c>
      <c r="I95" s="182">
        <f>+AVERAGE(D95:H95)</f>
        <v>1.3630791627307775E-2</v>
      </c>
      <c r="P95" s="166"/>
      <c r="S95" s="161"/>
    </row>
    <row r="96" spans="1:19" ht="12.75" x14ac:dyDescent="0.2">
      <c r="A96" s="134"/>
      <c r="B96" s="170"/>
      <c r="C96" s="134"/>
      <c r="D96" s="135"/>
      <c r="E96" s="134"/>
      <c r="F96" s="134"/>
      <c r="G96" s="171"/>
      <c r="H96" s="171"/>
      <c r="I96" s="171"/>
      <c r="J96" s="171"/>
      <c r="M96" s="78"/>
      <c r="P96" s="166"/>
      <c r="S96" s="161"/>
    </row>
    <row r="97" spans="1:19" ht="12.75" x14ac:dyDescent="0.2">
      <c r="A97" s="134"/>
      <c r="B97" s="170"/>
      <c r="C97" s="134"/>
      <c r="D97" s="135"/>
      <c r="E97" s="134"/>
      <c r="F97" s="134"/>
      <c r="G97" s="171"/>
      <c r="H97" s="171"/>
      <c r="I97" s="171"/>
      <c r="J97" s="171"/>
      <c r="M97" s="78"/>
      <c r="N97" s="165"/>
      <c r="O97" s="63"/>
      <c r="P97" s="166"/>
      <c r="Q97" s="166"/>
      <c r="R97" s="161"/>
      <c r="S97" s="161"/>
    </row>
    <row r="98" spans="1:19" ht="12.75" x14ac:dyDescent="0.2">
      <c r="A98" s="134"/>
      <c r="B98" s="170"/>
      <c r="C98" s="134"/>
      <c r="D98" s="135"/>
      <c r="E98" s="134"/>
      <c r="F98" s="134"/>
      <c r="G98" s="171"/>
      <c r="H98" s="171"/>
      <c r="I98" s="171"/>
      <c r="J98" s="171"/>
      <c r="N98" s="165"/>
      <c r="O98" s="63"/>
      <c r="P98" s="166"/>
      <c r="Q98" s="166"/>
      <c r="R98" s="161"/>
      <c r="S98" s="161"/>
    </row>
    <row r="99" spans="1:19" ht="24" x14ac:dyDescent="0.2">
      <c r="A99" s="134"/>
      <c r="B99" s="163" t="s">
        <v>170</v>
      </c>
      <c r="C99" s="164" t="s">
        <v>175</v>
      </c>
      <c r="D99" s="137"/>
      <c r="E99" s="134"/>
      <c r="F99" s="134"/>
      <c r="G99" s="171"/>
      <c r="H99" s="171"/>
      <c r="I99" s="171"/>
      <c r="J99" s="171"/>
      <c r="M99" s="78"/>
      <c r="N99" s="165"/>
      <c r="O99" s="63"/>
      <c r="P99" s="166"/>
      <c r="Q99" s="166"/>
      <c r="R99" s="161"/>
      <c r="S99" s="161"/>
    </row>
    <row r="100" spans="1:19" ht="12.75" x14ac:dyDescent="0.2">
      <c r="A100" s="134"/>
      <c r="B100" s="167">
        <v>0</v>
      </c>
      <c r="C100" s="168">
        <v>1.5</v>
      </c>
      <c r="D100" s="137"/>
      <c r="E100" s="134"/>
      <c r="F100" s="134"/>
      <c r="G100" s="171"/>
      <c r="H100" s="171"/>
      <c r="I100" s="171"/>
      <c r="K100" s="137"/>
      <c r="M100" s="78"/>
      <c r="N100" s="78"/>
      <c r="O100" s="63"/>
      <c r="P100" s="166"/>
      <c r="Q100" s="166"/>
      <c r="R100" s="161"/>
      <c r="S100" s="161"/>
    </row>
    <row r="101" spans="1:19" ht="12.75" x14ac:dyDescent="0.2">
      <c r="A101" s="134"/>
      <c r="B101" s="167">
        <v>1</v>
      </c>
      <c r="C101" s="168">
        <v>1.5</v>
      </c>
      <c r="D101" s="137"/>
      <c r="E101" s="134"/>
      <c r="F101" s="134"/>
      <c r="G101" s="171"/>
      <c r="H101" s="171"/>
      <c r="I101" s="171"/>
      <c r="K101" s="137"/>
      <c r="M101" s="161"/>
      <c r="N101" s="161"/>
      <c r="O101" s="161"/>
      <c r="P101" s="162"/>
      <c r="Q101" s="166"/>
      <c r="R101" s="161"/>
      <c r="S101" s="161"/>
    </row>
    <row r="102" spans="1:19" ht="12.75" x14ac:dyDescent="0.2">
      <c r="A102" s="134"/>
      <c r="B102" s="170"/>
      <c r="C102" s="134"/>
      <c r="D102" s="135"/>
      <c r="E102" s="134"/>
      <c r="F102" s="134"/>
      <c r="G102" s="171"/>
      <c r="H102" s="171"/>
      <c r="I102" s="171"/>
      <c r="K102" s="137"/>
      <c r="M102" s="161"/>
      <c r="N102" s="161"/>
      <c r="O102" s="161"/>
      <c r="P102" s="166"/>
      <c r="Q102" s="166"/>
      <c r="R102" s="161"/>
      <c r="S102" s="161"/>
    </row>
    <row r="103" spans="1:19" ht="12.75" x14ac:dyDescent="0.2">
      <c r="A103" s="134"/>
      <c r="B103" s="170"/>
      <c r="C103" s="134"/>
      <c r="D103" s="135"/>
      <c r="E103" s="134"/>
      <c r="F103" s="134"/>
      <c r="G103" s="171"/>
      <c r="H103" s="171"/>
      <c r="I103" s="171"/>
      <c r="J103" s="171"/>
      <c r="O103" s="63"/>
      <c r="P103" s="166"/>
      <c r="Q103" s="166"/>
      <c r="R103" s="161"/>
      <c r="S103" s="161"/>
    </row>
    <row r="104" spans="1:19" ht="12.75" x14ac:dyDescent="0.2">
      <c r="A104" s="134"/>
      <c r="B104" s="170"/>
      <c r="C104" s="134"/>
      <c r="D104" s="135"/>
      <c r="E104" s="134"/>
      <c r="F104" s="134"/>
      <c r="G104" s="171"/>
      <c r="H104" s="171"/>
      <c r="I104" s="171"/>
      <c r="J104" s="171"/>
      <c r="O104" s="63"/>
      <c r="P104" s="166"/>
      <c r="Q104" s="166"/>
      <c r="R104" s="161"/>
      <c r="S104" s="161"/>
    </row>
    <row r="105" spans="1:19" ht="12.75" x14ac:dyDescent="0.2">
      <c r="A105" s="134"/>
      <c r="B105" s="170"/>
      <c r="C105" s="134"/>
      <c r="D105" s="135"/>
      <c r="E105" s="134"/>
      <c r="F105" s="134"/>
      <c r="G105" s="171"/>
      <c r="H105" s="171"/>
      <c r="I105" s="171"/>
      <c r="J105" s="171"/>
      <c r="O105" s="63"/>
      <c r="P105" s="166"/>
      <c r="Q105" s="166"/>
      <c r="R105" s="161"/>
      <c r="S105" s="161"/>
    </row>
    <row r="106" spans="1:19" ht="12.75" x14ac:dyDescent="0.2">
      <c r="A106" s="134"/>
      <c r="B106" s="170"/>
      <c r="C106" s="134"/>
      <c r="D106" s="135"/>
      <c r="E106" s="134"/>
      <c r="F106" s="134"/>
      <c r="G106" s="171"/>
      <c r="H106" s="171"/>
      <c r="I106" s="171"/>
      <c r="J106" s="171"/>
      <c r="M106" s="78"/>
      <c r="N106" s="78"/>
      <c r="O106" s="63"/>
      <c r="P106" s="166"/>
      <c r="Q106" s="166"/>
      <c r="R106" s="161"/>
      <c r="S106" s="161"/>
    </row>
    <row r="107" spans="1:19" ht="12.75" x14ac:dyDescent="0.2">
      <c r="A107" s="134"/>
      <c r="B107" s="170"/>
      <c r="C107" s="134"/>
      <c r="D107" s="135"/>
      <c r="E107" s="134"/>
      <c r="F107" s="134"/>
      <c r="G107" s="171"/>
      <c r="H107" s="171"/>
      <c r="I107" s="171"/>
      <c r="J107" s="171"/>
      <c r="M107" s="78"/>
      <c r="N107" s="78"/>
      <c r="O107" s="63"/>
      <c r="P107" s="166"/>
      <c r="Q107" s="166"/>
      <c r="R107" s="161"/>
      <c r="S107" s="161"/>
    </row>
    <row r="108" spans="1:19" ht="12.75" x14ac:dyDescent="0.2">
      <c r="A108" s="134"/>
      <c r="B108" s="170"/>
      <c r="C108" s="134"/>
      <c r="D108" s="135"/>
      <c r="E108" s="134"/>
      <c r="F108" s="134"/>
      <c r="G108" s="171"/>
      <c r="H108" s="171"/>
      <c r="I108" s="171"/>
      <c r="J108" s="171"/>
      <c r="M108" s="78"/>
      <c r="N108" s="78"/>
      <c r="O108" s="63"/>
      <c r="P108" s="166"/>
      <c r="Q108" s="166"/>
      <c r="R108" s="161"/>
      <c r="S108" s="161"/>
    </row>
    <row r="109" spans="1:19" ht="12.75" x14ac:dyDescent="0.2">
      <c r="A109" s="134"/>
      <c r="B109" s="170"/>
      <c r="C109" s="134"/>
      <c r="D109" s="135"/>
      <c r="E109" s="134"/>
      <c r="F109" s="134"/>
      <c r="G109" s="171"/>
      <c r="H109" s="171"/>
      <c r="I109" s="171"/>
      <c r="J109" s="171"/>
      <c r="M109" s="78"/>
      <c r="N109" s="78"/>
      <c r="O109" s="63"/>
      <c r="P109" s="166"/>
      <c r="Q109" s="166"/>
      <c r="R109" s="161"/>
      <c r="S109" s="161"/>
    </row>
    <row r="110" spans="1:19" ht="12.75" x14ac:dyDescent="0.2">
      <c r="A110" s="134"/>
      <c r="B110" s="170"/>
      <c r="C110" s="134"/>
      <c r="D110" s="135"/>
      <c r="E110" s="134"/>
      <c r="F110" s="134"/>
      <c r="G110" s="171"/>
      <c r="H110" s="171"/>
      <c r="I110" s="171"/>
      <c r="J110" s="171"/>
      <c r="M110" s="78"/>
      <c r="N110" s="78"/>
      <c r="O110" s="63"/>
      <c r="P110" s="166"/>
      <c r="Q110" s="166"/>
      <c r="R110" s="161"/>
      <c r="S110" s="161"/>
    </row>
    <row r="111" spans="1:19" ht="12.75" x14ac:dyDescent="0.2">
      <c r="A111" s="134"/>
      <c r="B111" s="170"/>
      <c r="C111" s="134"/>
      <c r="D111" s="135"/>
      <c r="E111" s="134"/>
      <c r="F111" s="134"/>
      <c r="G111" s="171"/>
      <c r="H111" s="171"/>
      <c r="I111" s="171"/>
      <c r="J111" s="171"/>
      <c r="M111" s="78"/>
      <c r="N111" s="78"/>
      <c r="O111" s="63"/>
      <c r="P111" s="166"/>
      <c r="Q111" s="166"/>
      <c r="R111" s="161"/>
      <c r="S111" s="161"/>
    </row>
    <row r="112" spans="1:19" ht="12.75" x14ac:dyDescent="0.2">
      <c r="A112" s="134"/>
      <c r="B112" s="170"/>
      <c r="C112" s="134"/>
      <c r="D112" s="135"/>
      <c r="E112" s="134"/>
      <c r="F112" s="134"/>
      <c r="G112" s="171"/>
      <c r="H112" s="171"/>
      <c r="I112" s="171"/>
      <c r="J112" s="171"/>
      <c r="M112" s="78"/>
      <c r="N112" s="78"/>
      <c r="O112" s="63"/>
      <c r="P112" s="166"/>
      <c r="Q112" s="166"/>
      <c r="R112" s="161"/>
      <c r="S112" s="161"/>
    </row>
    <row r="113" spans="1:19" ht="12.75" x14ac:dyDescent="0.2">
      <c r="A113" s="134"/>
      <c r="B113" s="170"/>
      <c r="C113" s="134"/>
      <c r="D113" s="135"/>
      <c r="E113" s="134"/>
      <c r="F113" s="134"/>
      <c r="G113" s="171"/>
      <c r="H113" s="171"/>
      <c r="I113" s="171"/>
      <c r="J113" s="171"/>
      <c r="M113" s="78"/>
      <c r="N113" s="78"/>
      <c r="O113" s="63"/>
      <c r="P113" s="166"/>
      <c r="Q113" s="166"/>
      <c r="R113" s="161"/>
      <c r="S113" s="161"/>
    </row>
    <row r="114" spans="1:19" ht="12.75" x14ac:dyDescent="0.2">
      <c r="A114" s="134"/>
      <c r="B114" s="170"/>
      <c r="C114" s="134"/>
      <c r="D114" s="135"/>
      <c r="E114" s="134"/>
      <c r="F114" s="134"/>
      <c r="G114" s="171"/>
      <c r="H114" s="171"/>
      <c r="I114" s="171"/>
      <c r="J114" s="171"/>
      <c r="M114" s="78"/>
      <c r="N114" s="78"/>
      <c r="O114" s="63"/>
      <c r="P114" s="166"/>
      <c r="Q114" s="166"/>
      <c r="R114" s="161"/>
      <c r="S114" s="161"/>
    </row>
    <row r="115" spans="1:19" ht="12.75" x14ac:dyDescent="0.2">
      <c r="A115" s="134"/>
      <c r="B115" s="135"/>
      <c r="C115" s="135"/>
      <c r="D115" s="135"/>
      <c r="E115" s="134"/>
      <c r="F115" s="134"/>
      <c r="G115" s="134"/>
      <c r="H115" s="136"/>
      <c r="I115" s="134"/>
      <c r="J115" s="134"/>
      <c r="M115" s="78"/>
      <c r="N115" s="78"/>
      <c r="O115" s="63"/>
      <c r="P115" s="166"/>
      <c r="Q115" s="166"/>
      <c r="R115" s="161"/>
      <c r="S115" s="161"/>
    </row>
    <row r="116" spans="1:19" ht="12.75" x14ac:dyDescent="0.2">
      <c r="M116" s="78"/>
      <c r="N116" s="78"/>
      <c r="O116" s="63"/>
      <c r="P116" s="166"/>
      <c r="Q116" s="166"/>
      <c r="R116" s="161"/>
      <c r="S116" s="161"/>
    </row>
  </sheetData>
  <mergeCells count="19">
    <mergeCell ref="B92:H92"/>
    <mergeCell ref="I92:I94"/>
    <mergeCell ref="B93:C93"/>
    <mergeCell ref="B94:C94"/>
    <mergeCell ref="B95:C95"/>
    <mergeCell ref="B52:J52"/>
    <mergeCell ref="B53:C54"/>
    <mergeCell ref="D53:D54"/>
    <mergeCell ref="E53:I53"/>
    <mergeCell ref="J53:J55"/>
    <mergeCell ref="B55:D55"/>
    <mergeCell ref="B12:C13"/>
    <mergeCell ref="D12:D13"/>
    <mergeCell ref="E12:I12"/>
    <mergeCell ref="B2:D5"/>
    <mergeCell ref="E2:I5"/>
    <mergeCell ref="B7:D7"/>
    <mergeCell ref="E7:I7"/>
    <mergeCell ref="B11:I11"/>
  </mergeCells>
  <printOptions horizontalCentered="1"/>
  <pageMargins left="1.1811023622047245" right="0.70866141732283472" top="0.39370078740157483" bottom="0.39370078740157483" header="0.31496062992125984" footer="0.31496062992125984"/>
  <pageSetup paperSize="9" scale="61"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0"/>
  <dimension ref="A1:G34"/>
  <sheetViews>
    <sheetView workbookViewId="0">
      <selection sqref="A1:G1"/>
    </sheetView>
  </sheetViews>
  <sheetFormatPr baseColWidth="10" defaultColWidth="11.5703125" defaultRowHeight="12.75" x14ac:dyDescent="0.2"/>
  <cols>
    <col min="1" max="1" width="17.140625" customWidth="1"/>
  </cols>
  <sheetData>
    <row r="1" spans="1:7" ht="36" customHeight="1" x14ac:dyDescent="0.2">
      <c r="A1" s="317" t="s">
        <v>4</v>
      </c>
      <c r="B1" s="317"/>
      <c r="C1" s="317"/>
      <c r="D1" s="317"/>
      <c r="E1" s="317"/>
      <c r="F1" s="317"/>
      <c r="G1" s="317"/>
    </row>
    <row r="2" spans="1:7" ht="18.75" customHeight="1" x14ac:dyDescent="0.2">
      <c r="A2" s="317" t="s">
        <v>18</v>
      </c>
      <c r="B2" s="317"/>
      <c r="C2" s="317"/>
      <c r="D2" s="317"/>
      <c r="E2" s="317"/>
      <c r="F2" s="317"/>
      <c r="G2" s="317"/>
    </row>
    <row r="7" spans="1:7" x14ac:dyDescent="0.2">
      <c r="A7" t="s">
        <v>5</v>
      </c>
    </row>
    <row r="8" spans="1:7" x14ac:dyDescent="0.2">
      <c r="A8" s="2" t="s">
        <v>17</v>
      </c>
      <c r="B8" t="s">
        <v>7</v>
      </c>
    </row>
    <row r="9" spans="1:7" x14ac:dyDescent="0.2">
      <c r="A9" s="2" t="s">
        <v>8</v>
      </c>
      <c r="B9" s="1" t="s">
        <v>9</v>
      </c>
    </row>
    <row r="10" spans="1:7" x14ac:dyDescent="0.2">
      <c r="A10" s="2" t="s">
        <v>11</v>
      </c>
      <c r="B10" s="1" t="s">
        <v>10</v>
      </c>
    </row>
    <row r="11" spans="1:7" x14ac:dyDescent="0.2">
      <c r="A11" s="2" t="s">
        <v>13</v>
      </c>
      <c r="B11" s="1" t="s">
        <v>12</v>
      </c>
    </row>
    <row r="12" spans="1:7" x14ac:dyDescent="0.2">
      <c r="A12" s="2" t="s">
        <v>14</v>
      </c>
      <c r="B12" s="1" t="s">
        <v>15</v>
      </c>
    </row>
    <row r="13" spans="1:7" x14ac:dyDescent="0.2">
      <c r="A13" s="2" t="s">
        <v>6</v>
      </c>
      <c r="B13" s="1" t="s">
        <v>16</v>
      </c>
    </row>
    <row r="16" spans="1:7" ht="18.75" customHeight="1" x14ac:dyDescent="0.2">
      <c r="A16" s="317" t="s">
        <v>19</v>
      </c>
      <c r="B16" s="317"/>
      <c r="C16" s="317"/>
      <c r="D16" s="317"/>
      <c r="E16" s="317"/>
      <c r="F16" s="317"/>
      <c r="G16" s="317"/>
    </row>
    <row r="19" spans="1:7" x14ac:dyDescent="0.2">
      <c r="A19" t="s">
        <v>5</v>
      </c>
    </row>
    <row r="20" spans="1:7" x14ac:dyDescent="0.2">
      <c r="A20" s="2" t="s">
        <v>20</v>
      </c>
      <c r="B20" s="1" t="s">
        <v>21</v>
      </c>
    </row>
    <row r="21" spans="1:7" x14ac:dyDescent="0.2">
      <c r="A21" s="2" t="s">
        <v>8</v>
      </c>
      <c r="B21" s="1" t="s">
        <v>9</v>
      </c>
    </row>
    <row r="22" spans="1:7" x14ac:dyDescent="0.2">
      <c r="A22" s="2" t="s">
        <v>22</v>
      </c>
      <c r="B22" s="1" t="s">
        <v>23</v>
      </c>
    </row>
    <row r="25" spans="1:7" ht="18.75" customHeight="1" x14ac:dyDescent="0.2">
      <c r="A25" s="317" t="s">
        <v>24</v>
      </c>
      <c r="B25" s="317"/>
      <c r="C25" s="317"/>
      <c r="D25" s="317"/>
      <c r="E25" s="317"/>
      <c r="F25" s="317"/>
      <c r="G25" s="317"/>
    </row>
    <row r="30" spans="1:7" x14ac:dyDescent="0.2">
      <c r="A30" t="s">
        <v>5</v>
      </c>
    </row>
    <row r="31" spans="1:7" x14ac:dyDescent="0.2">
      <c r="A31" s="2" t="s">
        <v>26</v>
      </c>
      <c r="B31" s="1" t="s">
        <v>25</v>
      </c>
    </row>
    <row r="32" spans="1:7" x14ac:dyDescent="0.2">
      <c r="A32" s="2" t="s">
        <v>27</v>
      </c>
      <c r="B32" s="1" t="s">
        <v>28</v>
      </c>
    </row>
    <row r="33" spans="1:2" x14ac:dyDescent="0.2">
      <c r="A33" s="2" t="s">
        <v>29</v>
      </c>
      <c r="B33" s="1" t="s">
        <v>30</v>
      </c>
    </row>
    <row r="34" spans="1:2" x14ac:dyDescent="0.2">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34</vt:i4>
      </vt:variant>
    </vt:vector>
  </HeadingPairs>
  <TitlesOfParts>
    <vt:vector size="60" baseType="lpstr">
      <vt:lpstr>3.1_PM2,5</vt:lpstr>
      <vt:lpstr>3.2_PM2,5</vt:lpstr>
      <vt:lpstr>3.3_PM2,5</vt:lpstr>
      <vt:lpstr>3.4_PM10</vt:lpstr>
      <vt:lpstr>3.5_PM10</vt:lpstr>
      <vt:lpstr>3.6_PM10</vt:lpstr>
      <vt:lpstr>3.7_SO2</vt:lpstr>
      <vt:lpstr>3.8_SO2</vt:lpstr>
      <vt:lpstr>3.9_SO2</vt:lpstr>
      <vt:lpstr>3.10_H2S</vt:lpstr>
      <vt:lpstr>3.11_H2S</vt:lpstr>
      <vt:lpstr>3.12_H2S</vt:lpstr>
      <vt:lpstr>3.13_NO2</vt:lpstr>
      <vt:lpstr>3.14_NO2</vt:lpstr>
      <vt:lpstr>3.15_NO2</vt:lpstr>
      <vt:lpstr>3,16_MET</vt:lpstr>
      <vt:lpstr>3,17_MET</vt:lpstr>
      <vt:lpstr>3,18_MET</vt:lpstr>
      <vt:lpstr>b</vt:lpstr>
      <vt:lpstr>4.Promedio meteorologia</vt:lpstr>
      <vt:lpstr>5.Promedio diarios (T y P)</vt:lpstr>
      <vt:lpstr>6.Flujo promedio</vt:lpstr>
      <vt:lpstr>7.Conc. PM10 y VM</vt:lpstr>
      <vt:lpstr>8.Conc. de Metales PM10</vt:lpstr>
      <vt:lpstr>9.Conc. de Metales PM10</vt:lpstr>
      <vt:lpstr>Fórmula EPA</vt:lpstr>
      <vt:lpstr>'3,16_MET'!Área_de_impresión</vt:lpstr>
      <vt:lpstr>'3,17_MET'!Área_de_impresión</vt:lpstr>
      <vt:lpstr>'3,18_MET'!Área_de_impresión</vt:lpstr>
      <vt:lpstr>'3.1_PM2,5'!Área_de_impresión</vt:lpstr>
      <vt:lpstr>'3.10_H2S'!Área_de_impresión</vt:lpstr>
      <vt:lpstr>'3.11_H2S'!Área_de_impresión</vt:lpstr>
      <vt:lpstr>'3.12_H2S'!Área_de_impresión</vt:lpstr>
      <vt:lpstr>'3.13_NO2'!Área_de_impresión</vt:lpstr>
      <vt:lpstr>'3.14_NO2'!Área_de_impresión</vt:lpstr>
      <vt:lpstr>'3.15_NO2'!Área_de_impresión</vt:lpstr>
      <vt:lpstr>'3.2_PM2,5'!Área_de_impresión</vt:lpstr>
      <vt:lpstr>'3.3_PM2,5'!Área_de_impresión</vt:lpstr>
      <vt:lpstr>'3.4_PM10'!Área_de_impresión</vt:lpstr>
      <vt:lpstr>'3.5_PM10'!Área_de_impresión</vt:lpstr>
      <vt:lpstr>'3.6_PM10'!Área_de_impresión</vt:lpstr>
      <vt:lpstr>'3.7_SO2'!Área_de_impresión</vt:lpstr>
      <vt:lpstr>'3.8_SO2'!Área_de_impresión</vt:lpstr>
      <vt:lpstr>'3.9_SO2'!Área_de_impresión</vt:lpstr>
      <vt:lpstr>'4.Promedio meteorologia'!Área_de_impresión</vt:lpstr>
      <vt:lpstr>'5.Promedio diarios (T y P)'!Área_de_impresión</vt:lpstr>
      <vt:lpstr>'6.Flujo promedio'!Área_de_impresión</vt:lpstr>
      <vt:lpstr>'7.Conc. PM10 y VM'!Área_de_impresión</vt:lpstr>
      <vt:lpstr>'8.Conc. de Metales PM10'!Área_de_impresión</vt:lpstr>
      <vt:lpstr>'9.Conc. de Metales PM10'!Área_de_impresión</vt:lpstr>
      <vt:lpstr>b!Área_de_impresión</vt:lpstr>
      <vt:lpstr>'3,16_MET'!Títulos_a_imprimir</vt:lpstr>
      <vt:lpstr>'3,17_MET'!Títulos_a_imprimir</vt:lpstr>
      <vt:lpstr>'3,18_MET'!Títulos_a_imprimir</vt:lpstr>
      <vt:lpstr>'4.Promedio meteorologia'!Títulos_a_imprimir</vt:lpstr>
      <vt:lpstr>'5.Promedio diarios (T y P)'!Títulos_a_imprimir</vt:lpstr>
      <vt:lpstr>'6.Flujo promedio'!Títulos_a_imprimir</vt:lpstr>
      <vt:lpstr>'7.Conc. PM10 y VM'!Títulos_a_imprimir</vt:lpstr>
      <vt:lpstr>'8.Conc. de Metales PM10'!Títulos_a_imprimir</vt:lpstr>
      <vt:lpstr>'9.Conc. de Metales PM10'!Títulos_a_imprimir</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RALIAGA</cp:lastModifiedBy>
  <cp:lastPrinted>2022-12-12T23:59:56Z</cp:lastPrinted>
  <dcterms:created xsi:type="dcterms:W3CDTF">2004-09-16T21:53:08Z</dcterms:created>
  <dcterms:modified xsi:type="dcterms:W3CDTF">2022-12-20T15:15:23Z</dcterms:modified>
</cp:coreProperties>
</file>